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05" yWindow="-45" windowWidth="23250" windowHeight="12510" activeTab="1"/>
  </bookViews>
  <sheets>
    <sheet name="Цел.показатели" sheetId="2" r:id="rId1"/>
    <sheet name="Финансирование" sheetId="3" r:id="rId2"/>
    <sheet name="План реализации" sheetId="4" r:id="rId3"/>
  </sheets>
  <definedNames>
    <definedName name="_xlnm.Print_Titles" localSheetId="1">Финансирование!$3:$5</definedName>
    <definedName name="_xlnm.Print_Titles" localSheetId="0">Цел.показатели!$11:$12</definedName>
    <definedName name="_xlnm.Print_Area" localSheetId="0">Цел.показатели!$A$1:$J$23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3" l="1"/>
  <c r="D10" i="3"/>
  <c r="E10" i="3"/>
  <c r="D9" i="3"/>
  <c r="E9" i="3"/>
  <c r="F44" i="3"/>
  <c r="F45" i="3"/>
  <c r="F46" i="3"/>
  <c r="E44" i="3"/>
  <c r="E45" i="3"/>
  <c r="E46" i="3"/>
  <c r="D44" i="3"/>
  <c r="D45" i="3"/>
  <c r="D46" i="3"/>
  <c r="E43" i="3"/>
  <c r="F43" i="3"/>
  <c r="D43" i="3"/>
  <c r="G49" i="3"/>
  <c r="E47" i="3"/>
  <c r="F47" i="3"/>
  <c r="G47" i="3" s="1"/>
  <c r="D47" i="3"/>
  <c r="F34" i="3"/>
  <c r="F35" i="3"/>
  <c r="F36" i="3"/>
  <c r="E34" i="3"/>
  <c r="E35" i="3"/>
  <c r="E36" i="3"/>
  <c r="D34" i="3"/>
  <c r="D35" i="3"/>
  <c r="D36" i="3"/>
  <c r="E33" i="3"/>
  <c r="F33" i="3"/>
  <c r="D33" i="3"/>
  <c r="E37" i="3"/>
  <c r="F37" i="3"/>
  <c r="D37" i="3"/>
  <c r="F24" i="3"/>
  <c r="F25" i="3"/>
  <c r="F26" i="3"/>
  <c r="E24" i="3"/>
  <c r="E25" i="3"/>
  <c r="E26" i="3"/>
  <c r="E23" i="3"/>
  <c r="F23" i="3"/>
  <c r="D24" i="3"/>
  <c r="D25" i="3"/>
  <c r="D26" i="3"/>
  <c r="D23" i="3"/>
  <c r="G29" i="3"/>
  <c r="E27" i="3"/>
  <c r="F27" i="3"/>
  <c r="D27" i="3"/>
  <c r="E17" i="3"/>
  <c r="F17" i="3"/>
  <c r="D17" i="3"/>
  <c r="G19" i="3"/>
  <c r="G15" i="3"/>
  <c r="E12" i="3"/>
  <c r="F12" i="3"/>
  <c r="D12" i="3"/>
  <c r="F42" i="3" l="1"/>
  <c r="F22" i="3"/>
  <c r="D42" i="3"/>
  <c r="E42" i="3"/>
  <c r="G17" i="3"/>
  <c r="D32" i="3"/>
  <c r="E32" i="3"/>
  <c r="G12" i="3"/>
  <c r="E22" i="3"/>
  <c r="G24" i="3"/>
  <c r="G44" i="3"/>
  <c r="G42" i="3"/>
  <c r="G27" i="3"/>
  <c r="F32" i="3"/>
  <c r="D22" i="3"/>
  <c r="F10" i="3"/>
  <c r="F55" i="3" s="1"/>
  <c r="F11" i="3"/>
  <c r="F56" i="3" s="1"/>
  <c r="E54" i="3"/>
  <c r="E55" i="3"/>
  <c r="E11" i="3"/>
  <c r="E56" i="3" s="1"/>
  <c r="E8" i="3"/>
  <c r="F8" i="3"/>
  <c r="D54" i="3"/>
  <c r="D55" i="3"/>
  <c r="D11" i="3"/>
  <c r="D56" i="3" s="1"/>
  <c r="D8" i="3"/>
  <c r="I19" i="2"/>
  <c r="I20" i="2"/>
  <c r="I21" i="2"/>
  <c r="I22" i="2"/>
  <c r="I23" i="2"/>
  <c r="I18" i="2"/>
  <c r="I15" i="2"/>
  <c r="H19" i="2"/>
  <c r="H20" i="2"/>
  <c r="H21" i="2"/>
  <c r="H22" i="2"/>
  <c r="H23" i="2"/>
  <c r="H18" i="2"/>
  <c r="H15" i="2"/>
  <c r="G22" i="3" l="1"/>
  <c r="E53" i="3"/>
  <c r="E52" i="3" s="1"/>
  <c r="E7" i="3"/>
  <c r="F54" i="3"/>
  <c r="G54" i="3" s="1"/>
  <c r="G9" i="3"/>
  <c r="D53" i="3"/>
  <c r="D52" i="3" s="1"/>
  <c r="D7" i="3"/>
  <c r="F53" i="3"/>
  <c r="F7" i="3"/>
  <c r="G10" i="3"/>
  <c r="G55" i="3"/>
  <c r="B4" i="4"/>
  <c r="C4" i="4" s="1"/>
  <c r="D4" i="4" s="1"/>
  <c r="E4" i="4" s="1"/>
  <c r="F4" i="4" s="1"/>
  <c r="G4" i="4" s="1"/>
  <c r="H4" i="4" s="1"/>
  <c r="I4" i="4" s="1"/>
  <c r="G7" i="3" l="1"/>
  <c r="F52" i="3"/>
  <c r="G52" i="3" s="1"/>
</calcChain>
</file>

<file path=xl/sharedStrings.xml><?xml version="1.0" encoding="utf-8"?>
<sst xmlns="http://schemas.openxmlformats.org/spreadsheetml/2006/main" count="295" uniqueCount="155">
  <si>
    <t>% исполнения</t>
  </si>
  <si>
    <t>х</t>
  </si>
  <si>
    <t>ОТЧЕТ</t>
  </si>
  <si>
    <t xml:space="preserve">наименование муниципальной  программы </t>
  </si>
  <si>
    <t>(1 квартал, полугодие, 9 месяцев, год)</t>
  </si>
  <si>
    <t>2</t>
  </si>
  <si>
    <t>Причина недостижения фактического значения показателя в отчетном периоде</t>
  </si>
  <si>
    <t>Отклонение в абсол. выраж.</t>
  </si>
  <si>
    <t>Наименование комплекса процессных мероприятий,  мероприятий</t>
  </si>
  <si>
    <t>1.1</t>
  </si>
  <si>
    <t>Показатели целей муниципальной программы программы</t>
  </si>
  <si>
    <t>1</t>
  </si>
  <si>
    <t>1. Сведения о достижении целевых показателей муниципальной программы</t>
  </si>
  <si>
    <t>Един. Измерения (по ОКЕИ)</t>
  </si>
  <si>
    <t>Плановое значение показателя на текущий год</t>
  </si>
  <si>
    <t>№ п/п</t>
  </si>
  <si>
    <t>Показатели процессной части</t>
  </si>
  <si>
    <t>3</t>
  </si>
  <si>
    <t>2.1</t>
  </si>
  <si>
    <t>Фактическое значение показателя на конец отчетного периода</t>
  </si>
  <si>
    <t xml:space="preserve">Ответственный за выполнение мероприятия, исполнитель </t>
  </si>
  <si>
    <t>краевой бюджет</t>
  </si>
  <si>
    <t>местный бюджет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</si>
  <si>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</si>
  <si>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</si>
  <si>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Объем финансового обеспечения, тыс. рублей</t>
  </si>
  <si>
    <t xml:space="preserve">предусмотрено  муниципальной программой </t>
  </si>
  <si>
    <t xml:space="preserve">предусмотрено  сводной бюджетной росписью </t>
  </si>
  <si>
    <t>Профинансировано, тыс. рублей</t>
  </si>
  <si>
    <t>Результат реализации мероприятия</t>
  </si>
  <si>
    <t>1.1.1</t>
  </si>
  <si>
    <t>Процессная часть</t>
  </si>
  <si>
    <t>2.1.1</t>
  </si>
  <si>
    <t>федеральный бюджет</t>
  </si>
  <si>
    <t>ВБИ</t>
  </si>
  <si>
    <t>Всего по муниципальной программе:</t>
  </si>
  <si>
    <t>Причины неосвоения средств,  недостижения значения результата реализации мероприятия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</si>
  <si>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</si>
  <si>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Плановый срок начала реализации мероприятия (дата)</t>
  </si>
  <si>
    <t>Фактический срок начала реализации мероприятия (дата)</t>
  </si>
  <si>
    <t>Ответственный за реализацию мероприятия, наступление контрольной точки</t>
  </si>
  <si>
    <t>Плановый срок окончания  реализации мероприятия, наступления контрольной точки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</si>
  <si>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</si>
  <si>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</si>
  <si>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</si>
  <si>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плановое значение</t>
  </si>
  <si>
    <t>фактическое значение</t>
  </si>
  <si>
    <t>наименование</t>
  </si>
  <si>
    <t xml:space="preserve">единица измерения </t>
  </si>
  <si>
    <t>Признак динамики показателя увеличение значений, уменьшение значений)</t>
  </si>
  <si>
    <t>Наименование  мероприятия, контрольной точки</t>
  </si>
  <si>
    <t>Цель муниципальной программы -создание условий для развития сельского хозяйства, повышение производительности труда и поддержка занятости населения на территории Кавказского района</t>
  </si>
  <si>
    <t>процент</t>
  </si>
  <si>
    <t>Объем производства мяса в малых формах хозяйствования</t>
  </si>
  <si>
    <t>Объем производства молока в малых формах хозяйствования</t>
  </si>
  <si>
    <t>Объем производства овощей в малых формах хозяйствования</t>
  </si>
  <si>
    <t>Количество принятых к субсидированию документов по малым формам хозяйствования, всего</t>
  </si>
  <si>
    <t xml:space="preserve">Число работников отрасли сельского хозяйства, участвующих на уборке урожая, награжденных (поощренных) за высокие показатели производительности труда </t>
  </si>
  <si>
    <t>Выполнение плана проведения ветеринарно - профилактических мероприятий против особо опасных заболеваний, общих для человека и животных</t>
  </si>
  <si>
    <t>2.1.2</t>
  </si>
  <si>
    <t>2.1.3</t>
  </si>
  <si>
    <t>2.1.4</t>
  </si>
  <si>
    <t>тысяча тонн</t>
  </si>
  <si>
    <t>единица</t>
  </si>
  <si>
    <t>человек</t>
  </si>
  <si>
    <t>увеличение значений</t>
  </si>
  <si>
    <t>Комплекс процессных мероприятий -поддержка сельскохозяйственного производства</t>
  </si>
  <si>
    <t>Расходы на обеспечение деятельности в области сельского хозяйства</t>
  </si>
  <si>
    <t>Осуществление отдельных  полномочий по поддержке сельскохозяйственного производства в Краснодарском крае</t>
  </si>
  <si>
    <t>1.1.2</t>
  </si>
  <si>
    <t>1.2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</si>
  <si>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</si>
  <si>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1.2.1</t>
  </si>
  <si>
    <t>1.3</t>
  </si>
  <si>
    <t>Поощрение передовиков в соревновании по уборке урожая</t>
  </si>
  <si>
    <t>1.3.1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</si>
  <si>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</si>
  <si>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Управление сельского хозяйства администрации муниципального образования Кавказский район</t>
  </si>
  <si>
    <t>Комплекс процессных мероприятий - развитие малых форм хозяйствования в АПК на территории муниципального образования Кавказский район</t>
  </si>
  <si>
    <t>Комплекс процессных мероприятий - стимулирование и повышение эффективности труда в сельскохозяйственном производстве</t>
  </si>
  <si>
    <t>Комплекс процессных мероприятий - обеспечение эпизоотического, ветеринарно-санитарного благополучия в муниципальном образовании Кавказский район</t>
  </si>
  <si>
    <t>Осуществление руководства и управления в сфере установленных функций</t>
  </si>
  <si>
    <t>Доля предоставленных субсидий гражданам, ведущим личное подсобное хозяйство, крестьянским (фермерским) хозяйствам и индивидуальным предпринимателям, самозанятым от общего количества поданных заявок</t>
  </si>
  <si>
    <t>Проведено мероприятие по чествованию передовиков</t>
  </si>
  <si>
    <t xml:space="preserve">Численность безнадзорных животных, в отношении которых проведены мероприятия по предупреждению и ликвидации болезней животных и  их лечению </t>
  </si>
  <si>
    <t>о ходе реализации муниципальной программы муниципального образования Кавказский район                                                                   "Развитие сельского хозяйства и регулирование рынков сельскохозяйственной продукции, сырья и продовольствия"</t>
  </si>
  <si>
    <t>Индекс производства продукции сельского хозяйства (в сопоставимых ценах) к уровню 2024 года</t>
  </si>
  <si>
    <t>Комплекс процессных мероприятий - поддержка сельскохозяйственного производства</t>
  </si>
  <si>
    <t>Осуществление отдельных полномочий по поддержке сельскохозяйственного производства в Краснодарском крае</t>
  </si>
  <si>
    <t>Караулов Борис Васильевич - заместитель главы МО Кавказский район, начальник управления сельского хозяйства</t>
  </si>
  <si>
    <t>Осуществление отдельных государственных полномочий по поддержке сельскохозяйственого производства в Краснодарском крае, в частности, предоставление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 полномочий по поддержке сельскохозяйственного производства в Краснодарском крае</t>
  </si>
  <si>
    <t xml:space="preserve">Контрольная точка 1: Заключение с министерством сельского хозяйства и перерабатывающей промышленности Краснодарского края соглашения о предоставлении субвенций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 </t>
  </si>
  <si>
    <t xml:space="preserve">Контрольная точка 2:          Отбор получателей субсидий, в том числе грантов в форме субсидий, предоставляемых из бюджетной системы Российской Федерации юридическим лицам, индивидуальным предпринимателям, а также физическим лицам - производителям товаров, работ и услуг                     </t>
  </si>
  <si>
    <t xml:space="preserve">Контрольная точка 3:         Предоставление субсидий на возмещение части затрат гражданам, ведущим личное подсобное хозяйство, крестьянским (фермерским) хозяйствам, индивидуальными предпринимателями, осуществляющими деятельность в области сельскохозяйственного производства (мясо,молоко)                      </t>
  </si>
  <si>
    <t xml:space="preserve">Контрольная точка 4:         Предоставление субсидий на возмещение части затрат гражданам, ведущим личное подсобное хозяйство, крестьянским (фермерским) хозяйствам, индивидуальными предпринимателями, осуществляющими деятельность в области сельскохозяйственного производства  (строительство теплиц на выращивание овощей и (или) ягод в защищенном грунте)                      </t>
  </si>
  <si>
    <t>10.02.2025г.</t>
  </si>
  <si>
    <t>30.11.2025г.</t>
  </si>
  <si>
    <t xml:space="preserve"> 30.11.2025г.</t>
  </si>
  <si>
    <t>Комплекс процессных мероприятий - стимулирование и повышение эффективности труда в сельскохояйственном производстве</t>
  </si>
  <si>
    <t>Контрольная точка 1:                     Подготовка приказа УСХ администрации муниципального образования Кавказский район "О мерах по организации уборки урожая зерновых колосовых и зернобобовых культур, проведению послеуборочного комплекса работ и заготовки кормов"</t>
  </si>
  <si>
    <t>Контрольная точка 2:                     Подготовка предложений по поощрению передовиков в соревновании по уборке.</t>
  </si>
  <si>
    <t>Контрольная точка 3: Закупка подарков, сувениров, грамот</t>
  </si>
  <si>
    <t>Контрольная точка 4: Чествование передовиков</t>
  </si>
  <si>
    <t>3.1</t>
  </si>
  <si>
    <t>3.1.1</t>
  </si>
  <si>
    <t>3.1.2</t>
  </si>
  <si>
    <t>3.1.3</t>
  </si>
  <si>
    <t>3.1.4</t>
  </si>
  <si>
    <t>4</t>
  </si>
  <si>
    <t xml:space="preserve">Контрольная точка 1: Проведение аукциона на оказание услуг по отлову и содержанию животных без владельцев (собак) на территории муниципального образования Кавказский район </t>
  </si>
  <si>
    <t>Контрольная точка 2: Заключение контракта</t>
  </si>
  <si>
    <t>Контрольная точка 3: Проведение мероприятий по отлову и содержанию животных без владельцев (собак)</t>
  </si>
  <si>
    <t>Контрольная точка 4: возвращение животных (собак) на прежние места обитания</t>
  </si>
  <si>
    <t>20.02.2025г.</t>
  </si>
  <si>
    <t xml:space="preserve"> -</t>
  </si>
  <si>
    <t>2.2</t>
  </si>
  <si>
    <t>2.3</t>
  </si>
  <si>
    <t>2.4</t>
  </si>
  <si>
    <t>2.5</t>
  </si>
  <si>
    <t>Снижение производства продукции животноводства в результате сокращения поголовья животных в личных подсобных хозяйствах населения</t>
  </si>
  <si>
    <t>Снижение поголовья животных на выращивании и откорме в ЛПХ населения на 300 голов</t>
  </si>
  <si>
    <t>Снижение поголовья дойного стада в ЛПХ населения на 236 голов</t>
  </si>
  <si>
    <t>Выполнение мероприятия-2 полугодие 2025г. (после проведения уборочных работ)</t>
  </si>
  <si>
    <t>05.02.2025г.</t>
  </si>
  <si>
    <t>Отчет о достижении результатов предоставления субсидии на возмещение части затрат гражданам, ведущим личное подсобное хозяйство, крестьянским (фермерским) хозяйствам, индивидуальными предпринимателями, осуществляющими деятельность в области сельскохозяйственного производства</t>
  </si>
  <si>
    <t>Заявки на участие в отборе получателей субсидий</t>
  </si>
  <si>
    <t>Приказ УСХ администрации муниципального образования Кавказский район "О мерах по организации уборки урожая зерновых колосовых и зернобобовых культур, проведению послеуборочного комплекса работ и заготовки кормов"</t>
  </si>
  <si>
    <t>Счет-фактура (товарная накладная)</t>
  </si>
  <si>
    <t xml:space="preserve">Протокол </t>
  </si>
  <si>
    <t>Аукционная документация аукциона "Оказание услуг по отлову и содержанию животных без владельцев (собак) на территории муниципального образования Кавказский район"</t>
  </si>
  <si>
    <t>Акты примки оказанных услуг</t>
  </si>
  <si>
    <t>4.1</t>
  </si>
  <si>
    <t>4.1.1</t>
  </si>
  <si>
    <t>4.1.2</t>
  </si>
  <si>
    <t>4.1.3</t>
  </si>
  <si>
    <t>4.1.4</t>
  </si>
  <si>
    <t>02.02.2025г.</t>
  </si>
  <si>
    <t>03.03.2025г.</t>
  </si>
  <si>
    <t>Муниципальный контракт № 01182000045250000120001 от 03.03.2025</t>
  </si>
  <si>
    <t>Заместитель главы МО Каказский район, начальник управления сельского хозяйства администрации муниципального образования кавказский район</t>
  </si>
  <si>
    <t>Б.В.Караулов</t>
  </si>
  <si>
    <t>Задача муниципальной программы - поддержка малых форм хозяйствования в АПК</t>
  </si>
  <si>
    <t xml:space="preserve">Выполнение показателя - по результатам уборки урожая (2 полугодие 2025 года) </t>
  </si>
  <si>
    <t>01.10.2025г.</t>
  </si>
  <si>
    <t>Соглашение о предоставлении субвенций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 от 05.02.2025 г. № 30/25</t>
  </si>
  <si>
    <t>03.03.2024г.</t>
  </si>
  <si>
    <t>17.11.2025г.</t>
  </si>
  <si>
    <t>В соответвии с условиями контракта-выполнение мероприятия в полном объеме - 15.11.2025г.</t>
  </si>
  <si>
    <t>Исп.: Лаптева Елена Ивановна(86193)21-4-50</t>
  </si>
  <si>
    <t xml:space="preserve">Управление жилищно-когммунального хозяйства , строительства, транспорта и связи МО Кавказский район, заместитель главы  Арутюнов Авак Григорьевич </t>
  </si>
  <si>
    <t>Отсутствие заявителей на получение субсидии</t>
  </si>
  <si>
    <t>Расчет с исполнителем работ  проведен после выполнения контракта в полном объеме 12.08.2025 г.</t>
  </si>
  <si>
    <t xml:space="preserve">Фактическое значение показателя за аналогичный отчетный период прошлого года </t>
  </si>
  <si>
    <t>по факту предоставленных документов на получение субсидии</t>
  </si>
  <si>
    <r>
      <rPr>
        <sz val="14"/>
        <rFont val="Times New Roman"/>
        <family val="1"/>
        <charset val="204"/>
      </rPr>
      <t xml:space="preserve">за </t>
    </r>
    <r>
      <rPr>
        <b/>
        <u/>
        <sz val="14"/>
        <rFont val="Times New Roman"/>
        <family val="1"/>
        <charset val="204"/>
      </rPr>
      <t>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</si>
</sst>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</cellStyleXfs>
  <cellXfs count="145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3" fillId="0" borderId="2" xfId="4" applyFont="1" applyBorder="1" applyAlignment="1">
      <alignment horizontal="center" vertical="top" wrapText="1"/>
    </xf>
    <xf numFmtId="0" fontId="3" fillId="3" borderId="2" xfId="4" applyFont="1" applyFill="1" applyBorder="1" applyAlignment="1">
      <alignment horizontal="center" vertical="top" wrapText="1"/>
    </xf>
    <xf numFmtId="0" fontId="3" fillId="2" borderId="2" xfId="4" applyFont="1" applyFill="1" applyBorder="1" applyAlignment="1">
      <alignment horizontal="center" vertical="top" wrapText="1"/>
    </xf>
    <xf numFmtId="164" fontId="3" fillId="4" borderId="2" xfId="1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4" borderId="2" xfId="4" applyNumberFormat="1" applyFont="1" applyFill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3" fillId="6" borderId="2" xfId="0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4" fontId="9" fillId="4" borderId="2" xfId="4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wrapText="1"/>
    </xf>
    <xf numFmtId="49" fontId="3" fillId="0" borderId="2" xfId="4" applyNumberFormat="1" applyFont="1" applyBorder="1" applyAlignment="1">
      <alignment horizontal="center" vertical="top" wrapText="1"/>
    </xf>
    <xf numFmtId="49" fontId="2" fillId="0" borderId="2" xfId="4" applyNumberFormat="1" applyFont="1" applyBorder="1" applyAlignment="1">
      <alignment horizontal="center" vertical="top" wrapText="1"/>
    </xf>
    <xf numFmtId="0" fontId="3" fillId="0" borderId="2" xfId="4" applyFont="1" applyBorder="1" applyAlignment="1">
      <alignment horizontal="left" vertical="top" wrapText="1"/>
    </xf>
    <xf numFmtId="0" fontId="3" fillId="0" borderId="3" xfId="4" applyFont="1" applyBorder="1" applyAlignment="1">
      <alignment horizontal="left" vertical="top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2" xfId="4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top" wrapText="1"/>
    </xf>
    <xf numFmtId="49" fontId="10" fillId="0" borderId="0" xfId="0" applyNumberFormat="1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164" fontId="3" fillId="4" borderId="5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0" fillId="2" borderId="0" xfId="0" applyFont="1" applyFill="1" applyAlignment="1">
      <alignment horizontal="center" wrapText="1"/>
    </xf>
    <xf numFmtId="49" fontId="10" fillId="2" borderId="2" xfId="0" applyNumberFormat="1" applyFont="1" applyFill="1" applyBorder="1" applyAlignment="1">
      <alignment horizont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wrapText="1"/>
    </xf>
    <xf numFmtId="164" fontId="3" fillId="4" borderId="3" xfId="1" applyNumberFormat="1" applyFont="1" applyFill="1" applyBorder="1" applyAlignment="1">
      <alignment horizontal="center" vertical="center" wrapText="1"/>
    </xf>
    <xf numFmtId="164" fontId="3" fillId="4" borderId="4" xfId="1" applyNumberFormat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164" fontId="3" fillId="4" borderId="5" xfId="1" applyNumberFormat="1" applyFont="1" applyFill="1" applyBorder="1" applyAlignment="1">
      <alignment horizontal="center" vertical="center" wrapText="1"/>
    </xf>
    <xf numFmtId="164" fontId="3" fillId="4" borderId="6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4" borderId="8" xfId="1" applyNumberFormat="1" applyFont="1" applyFill="1" applyBorder="1" applyAlignment="1">
      <alignment horizontal="center" vertical="center" wrapText="1"/>
    </xf>
    <xf numFmtId="164" fontId="3" fillId="4" borderId="10" xfId="1" applyNumberFormat="1" applyFont="1" applyFill="1" applyBorder="1" applyAlignment="1">
      <alignment horizontal="center" vertical="center" wrapText="1"/>
    </xf>
    <xf numFmtId="164" fontId="3" fillId="4" borderId="7" xfId="1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wrapText="1"/>
    </xf>
    <xf numFmtId="49" fontId="10" fillId="2" borderId="6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2" fillId="0" borderId="3" xfId="4" applyFont="1" applyBorder="1" applyAlignment="1">
      <alignment horizontal="left" vertical="top" wrapText="1"/>
    </xf>
    <xf numFmtId="0" fontId="2" fillId="0" borderId="9" xfId="4" applyFont="1" applyBorder="1" applyAlignment="1">
      <alignment horizontal="left" vertical="top" wrapText="1"/>
    </xf>
    <xf numFmtId="0" fontId="2" fillId="0" borderId="4" xfId="4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3" fillId="0" borderId="5" xfId="4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3" fillId="3" borderId="5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3" fillId="3" borderId="6" xfId="4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9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</cellXfs>
  <cellStyles count="6">
    <cellStyle name="Excel Built-in Normal" xfId="4"/>
    <cellStyle name="Excel Built-in Normal 1" xfId="2"/>
    <cellStyle name="Excel Built-in Normal 2" xfId="5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opLeftCell="A8" zoomScaleNormal="100" zoomScaleSheetLayoutView="100" workbookViewId="0">
      <selection activeCell="M21" sqref="M21"/>
    </sheetView>
  </sheetViews>
  <sheetFormatPr defaultColWidth="9.140625" defaultRowHeight="15" x14ac:dyDescent="0.25"/>
  <cols>
    <col min="1" max="1" width="6.42578125" style="37" customWidth="1"/>
    <col min="2" max="2" width="50.7109375" style="36" customWidth="1"/>
    <col min="3" max="3" width="12.85546875" style="36" customWidth="1"/>
    <col min="4" max="4" width="10.42578125" style="38" customWidth="1"/>
    <col min="5" max="5" width="14.28515625" style="38" customWidth="1"/>
    <col min="6" max="6" width="11.7109375" style="38" customWidth="1"/>
    <col min="7" max="7" width="13.5703125" style="38" customWidth="1"/>
    <col min="8" max="8" width="13.7109375" style="38" customWidth="1"/>
    <col min="9" max="9" width="9.140625" style="38" customWidth="1"/>
    <col min="10" max="10" width="15.42578125" style="38" customWidth="1"/>
    <col min="11" max="16384" width="9.140625" style="36"/>
  </cols>
  <sheetData>
    <row r="1" spans="1:10" ht="15.75" x14ac:dyDescent="0.25">
      <c r="A1" s="3"/>
      <c r="B1" s="1"/>
      <c r="C1" s="1"/>
      <c r="D1" s="34"/>
      <c r="E1" s="35"/>
      <c r="F1" s="35"/>
      <c r="G1" s="35"/>
      <c r="H1" s="35"/>
      <c r="I1" s="35"/>
      <c r="J1" s="34"/>
    </row>
    <row r="2" spans="1:10" ht="18.75" x14ac:dyDescent="0.25">
      <c r="A2" s="86" t="s">
        <v>2</v>
      </c>
      <c r="B2" s="86"/>
      <c r="C2" s="86"/>
      <c r="D2" s="86"/>
      <c r="E2" s="86"/>
      <c r="F2" s="86"/>
      <c r="G2" s="86"/>
      <c r="H2" s="86"/>
      <c r="I2" s="86"/>
      <c r="J2" s="86"/>
    </row>
    <row r="3" spans="1:10" ht="43.5" customHeight="1" x14ac:dyDescent="0.25">
      <c r="A3" s="87" t="s">
        <v>85</v>
      </c>
      <c r="B3" s="87"/>
      <c r="C3" s="87"/>
      <c r="D3" s="87"/>
      <c r="E3" s="87"/>
      <c r="F3" s="87"/>
      <c r="G3" s="87"/>
      <c r="H3" s="87"/>
      <c r="I3" s="87"/>
      <c r="J3" s="87"/>
    </row>
    <row r="4" spans="1:10" ht="15" customHeight="1" x14ac:dyDescent="0.25">
      <c r="A4" s="88" t="s">
        <v>3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7" customHeight="1" x14ac:dyDescent="0.25">
      <c r="A5" s="89" t="s">
        <v>154</v>
      </c>
      <c r="B5" s="89"/>
      <c r="C5" s="89"/>
      <c r="D5" s="89"/>
      <c r="E5" s="89"/>
      <c r="F5" s="89"/>
      <c r="G5" s="89"/>
      <c r="H5" s="89"/>
      <c r="I5" s="89"/>
      <c r="J5" s="89"/>
    </row>
    <row r="6" spans="1:10" ht="15" customHeight="1" x14ac:dyDescent="0.25">
      <c r="A6" s="85" t="s">
        <v>4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ht="18.75" x14ac:dyDescent="0.25">
      <c r="A7" s="9"/>
      <c r="B7" s="10"/>
      <c r="C7" s="10"/>
      <c r="D7" s="11"/>
      <c r="E7" s="11"/>
      <c r="F7" s="11"/>
      <c r="G7" s="11"/>
      <c r="H7" s="11"/>
      <c r="I7" s="11"/>
      <c r="J7" s="11"/>
    </row>
    <row r="8" spans="1:10" ht="18.75" x14ac:dyDescent="0.25">
      <c r="A8" s="84" t="s">
        <v>12</v>
      </c>
      <c r="B8" s="84"/>
      <c r="C8" s="84"/>
      <c r="D8" s="84"/>
      <c r="E8" s="84"/>
      <c r="F8" s="84"/>
      <c r="G8" s="84"/>
      <c r="H8" s="84"/>
      <c r="I8" s="84"/>
      <c r="J8" s="84"/>
    </row>
    <row r="9" spans="1:10" ht="15.75" x14ac:dyDescent="0.25">
      <c r="A9" s="3"/>
      <c r="B9" s="1"/>
      <c r="C9" s="1"/>
      <c r="D9" s="2"/>
      <c r="E9" s="2"/>
      <c r="F9" s="2"/>
      <c r="G9" s="2"/>
      <c r="H9" s="2"/>
      <c r="I9" s="2"/>
      <c r="J9" s="2"/>
    </row>
    <row r="10" spans="1:10" ht="15.75" x14ac:dyDescent="0.25">
      <c r="A10" s="3"/>
      <c r="B10" s="1"/>
      <c r="C10" s="1"/>
      <c r="D10" s="2"/>
      <c r="E10" s="2"/>
      <c r="F10" s="2"/>
      <c r="G10" s="2"/>
      <c r="H10" s="2"/>
      <c r="I10" s="2"/>
      <c r="J10" s="2"/>
    </row>
    <row r="11" spans="1:10" ht="128.25" customHeight="1" x14ac:dyDescent="0.25">
      <c r="A11" s="12" t="s">
        <v>15</v>
      </c>
      <c r="B11" s="12" t="s">
        <v>8</v>
      </c>
      <c r="C11" s="13" t="s">
        <v>49</v>
      </c>
      <c r="D11" s="12" t="s">
        <v>13</v>
      </c>
      <c r="E11" s="76" t="s">
        <v>152</v>
      </c>
      <c r="F11" s="6" t="s">
        <v>14</v>
      </c>
      <c r="G11" s="6" t="s">
        <v>19</v>
      </c>
      <c r="H11" s="12" t="s">
        <v>7</v>
      </c>
      <c r="I11" s="12" t="s">
        <v>0</v>
      </c>
      <c r="J11" s="12" t="s">
        <v>6</v>
      </c>
    </row>
    <row r="12" spans="1:10" ht="18.75" customHeight="1" x14ac:dyDescent="0.25">
      <c r="A12" s="4">
        <v>1</v>
      </c>
      <c r="B12" s="5" t="s">
        <v>5</v>
      </c>
      <c r="C12" s="5" t="s">
        <v>17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</row>
    <row r="13" spans="1:10" ht="18.75" customHeight="1" x14ac:dyDescent="0.25">
      <c r="A13" s="28" t="s">
        <v>11</v>
      </c>
      <c r="B13" s="90" t="s">
        <v>10</v>
      </c>
      <c r="C13" s="91"/>
      <c r="D13" s="91"/>
      <c r="E13" s="91"/>
      <c r="F13" s="91"/>
      <c r="G13" s="91"/>
      <c r="H13" s="91"/>
      <c r="I13" s="91"/>
      <c r="J13" s="92"/>
    </row>
    <row r="14" spans="1:10" ht="32.25" customHeight="1" x14ac:dyDescent="0.25">
      <c r="A14" s="7"/>
      <c r="B14" s="81" t="s">
        <v>51</v>
      </c>
      <c r="C14" s="82"/>
      <c r="D14" s="82"/>
      <c r="E14" s="82"/>
      <c r="F14" s="82"/>
      <c r="G14" s="82"/>
      <c r="H14" s="82"/>
      <c r="I14" s="82"/>
      <c r="J14" s="83"/>
    </row>
    <row r="15" spans="1:10" ht="217.5" customHeight="1" x14ac:dyDescent="0.25">
      <c r="A15" s="7" t="s">
        <v>9</v>
      </c>
      <c r="B15" s="139" t="s">
        <v>86</v>
      </c>
      <c r="C15" s="140" t="s">
        <v>65</v>
      </c>
      <c r="D15" s="24" t="s">
        <v>52</v>
      </c>
      <c r="E15" s="24" t="s">
        <v>114</v>
      </c>
      <c r="F15" s="24">
        <v>104.9</v>
      </c>
      <c r="G15" s="24">
        <v>96.4</v>
      </c>
      <c r="H15" s="24">
        <f>G15-F15</f>
        <v>-8.5</v>
      </c>
      <c r="I15" s="70">
        <f>G15/F15*100</f>
        <v>91.897044804575785</v>
      </c>
      <c r="J15" s="24" t="s">
        <v>119</v>
      </c>
    </row>
    <row r="16" spans="1:10" ht="18.75" customHeight="1" x14ac:dyDescent="0.25">
      <c r="A16" s="28" t="s">
        <v>5</v>
      </c>
      <c r="B16" s="141" t="s">
        <v>16</v>
      </c>
      <c r="C16" s="142"/>
      <c r="D16" s="142"/>
      <c r="E16" s="142"/>
      <c r="F16" s="142"/>
      <c r="G16" s="142"/>
      <c r="H16" s="142"/>
      <c r="I16" s="142"/>
      <c r="J16" s="143"/>
    </row>
    <row r="17" spans="1:10" ht="20.25" customHeight="1" x14ac:dyDescent="0.25">
      <c r="A17" s="7"/>
      <c r="B17" s="78" t="s">
        <v>141</v>
      </c>
      <c r="C17" s="79"/>
      <c r="D17" s="79"/>
      <c r="E17" s="79"/>
      <c r="F17" s="79"/>
      <c r="G17" s="79"/>
      <c r="H17" s="79"/>
      <c r="I17" s="79"/>
      <c r="J17" s="80"/>
    </row>
    <row r="18" spans="1:10" ht="143.25" customHeight="1" x14ac:dyDescent="0.25">
      <c r="A18" s="7" t="s">
        <v>18</v>
      </c>
      <c r="B18" s="144" t="s">
        <v>53</v>
      </c>
      <c r="C18" s="24" t="s">
        <v>65</v>
      </c>
      <c r="D18" s="24" t="s">
        <v>62</v>
      </c>
      <c r="E18" s="24">
        <v>3.4</v>
      </c>
      <c r="F18" s="24">
        <v>3.6</v>
      </c>
      <c r="G18" s="24">
        <v>0.53100000000000003</v>
      </c>
      <c r="H18" s="24">
        <f>G18-F18</f>
        <v>-3.069</v>
      </c>
      <c r="I18" s="70">
        <f>G18/F18*100</f>
        <v>14.75</v>
      </c>
      <c r="J18" s="24" t="s">
        <v>120</v>
      </c>
    </row>
    <row r="19" spans="1:10" ht="94.5" x14ac:dyDescent="0.25">
      <c r="A19" s="7" t="s">
        <v>115</v>
      </c>
      <c r="B19" s="25" t="s">
        <v>54</v>
      </c>
      <c r="C19" s="18" t="s">
        <v>65</v>
      </c>
      <c r="D19" s="26" t="s">
        <v>62</v>
      </c>
      <c r="E19" s="24">
        <v>5.48</v>
      </c>
      <c r="F19" s="24">
        <v>5.6</v>
      </c>
      <c r="G19" s="24">
        <v>4.45</v>
      </c>
      <c r="H19" s="24">
        <f t="shared" ref="H19:H23" si="0">G19-F19</f>
        <v>-1.1499999999999995</v>
      </c>
      <c r="I19" s="70">
        <f t="shared" ref="I19:I23" si="1">G19/F19*100</f>
        <v>79.464285714285722</v>
      </c>
      <c r="J19" s="18" t="s">
        <v>121</v>
      </c>
    </row>
    <row r="20" spans="1:10" ht="45.75" customHeight="1" x14ac:dyDescent="0.25">
      <c r="A20" s="7" t="s">
        <v>116</v>
      </c>
      <c r="B20" s="25" t="s">
        <v>55</v>
      </c>
      <c r="C20" s="18" t="s">
        <v>65</v>
      </c>
      <c r="D20" s="26" t="s">
        <v>62</v>
      </c>
      <c r="E20" s="75">
        <v>9.4</v>
      </c>
      <c r="F20" s="24">
        <v>9.5</v>
      </c>
      <c r="G20" s="75">
        <v>9.5</v>
      </c>
      <c r="H20" s="24">
        <f t="shared" si="0"/>
        <v>0</v>
      </c>
      <c r="I20" s="24">
        <f t="shared" si="1"/>
        <v>100</v>
      </c>
      <c r="J20" s="24"/>
    </row>
    <row r="21" spans="1:10" ht="182.25" customHeight="1" x14ac:dyDescent="0.25">
      <c r="A21" s="8" t="s">
        <v>117</v>
      </c>
      <c r="B21" s="25" t="s">
        <v>56</v>
      </c>
      <c r="C21" s="18" t="s">
        <v>65</v>
      </c>
      <c r="D21" s="26" t="s">
        <v>63</v>
      </c>
      <c r="E21" s="75">
        <v>113</v>
      </c>
      <c r="F21" s="24">
        <v>100</v>
      </c>
      <c r="G21" s="75">
        <v>9</v>
      </c>
      <c r="H21" s="24">
        <f t="shared" si="0"/>
        <v>-91</v>
      </c>
      <c r="I21" s="24">
        <f t="shared" si="1"/>
        <v>9</v>
      </c>
      <c r="J21" s="24" t="s">
        <v>153</v>
      </c>
    </row>
    <row r="22" spans="1:10" ht="0.6" customHeight="1" x14ac:dyDescent="0.25">
      <c r="A22" s="8" t="s">
        <v>118</v>
      </c>
      <c r="B22" s="27" t="s">
        <v>57</v>
      </c>
      <c r="C22" s="18" t="s">
        <v>65</v>
      </c>
      <c r="D22" s="26" t="s">
        <v>64</v>
      </c>
      <c r="E22" s="77">
        <v>0</v>
      </c>
      <c r="F22" s="26">
        <v>0</v>
      </c>
      <c r="G22" s="24">
        <v>0</v>
      </c>
      <c r="H22" s="29">
        <f t="shared" si="0"/>
        <v>0</v>
      </c>
      <c r="I22" s="29" t="e">
        <f t="shared" si="1"/>
        <v>#DIV/0!</v>
      </c>
      <c r="J22" s="24" t="s">
        <v>142</v>
      </c>
    </row>
    <row r="23" spans="1:10" ht="126.75" customHeight="1" x14ac:dyDescent="0.25">
      <c r="A23" s="8" t="s">
        <v>118</v>
      </c>
      <c r="B23" s="27" t="s">
        <v>58</v>
      </c>
      <c r="C23" s="18" t="s">
        <v>65</v>
      </c>
      <c r="D23" s="26" t="s">
        <v>52</v>
      </c>
      <c r="E23" s="75">
        <v>100</v>
      </c>
      <c r="F23" s="24">
        <v>100</v>
      </c>
      <c r="G23" s="75">
        <v>100</v>
      </c>
      <c r="H23" s="24">
        <f t="shared" si="0"/>
        <v>0</v>
      </c>
      <c r="I23" s="24">
        <f t="shared" si="1"/>
        <v>100</v>
      </c>
      <c r="J23" s="24" t="s">
        <v>147</v>
      </c>
    </row>
    <row r="24" spans="1:10" x14ac:dyDescent="0.25">
      <c r="E24" s="60"/>
    </row>
    <row r="25" spans="1:10" x14ac:dyDescent="0.25">
      <c r="E25" s="60"/>
    </row>
  </sheetData>
  <mergeCells count="10">
    <mergeCell ref="B17:J17"/>
    <mergeCell ref="B14:J14"/>
    <mergeCell ref="A8:J8"/>
    <mergeCell ref="A6:J6"/>
    <mergeCell ref="A2:J2"/>
    <mergeCell ref="A3:J3"/>
    <mergeCell ref="A4:J4"/>
    <mergeCell ref="A5:J5"/>
    <mergeCell ref="B13:J13"/>
    <mergeCell ref="B16:J16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topLeftCell="A48" zoomScaleNormal="100" zoomScaleSheetLayoutView="62" workbookViewId="0">
      <selection activeCell="H42" sqref="H42:H46"/>
    </sheetView>
  </sheetViews>
  <sheetFormatPr defaultColWidth="9.140625" defaultRowHeight="15" x14ac:dyDescent="0.25"/>
  <cols>
    <col min="1" max="1" width="5.140625" style="72" customWidth="1"/>
    <col min="2" max="2" width="27.5703125" style="61" customWidth="1"/>
    <col min="3" max="3" width="16.85546875" style="61" customWidth="1"/>
    <col min="4" max="4" width="10.85546875" style="61" customWidth="1"/>
    <col min="5" max="5" width="9.85546875" style="61" customWidth="1"/>
    <col min="6" max="6" width="10.7109375" style="61" customWidth="1"/>
    <col min="7" max="7" width="8.85546875" style="61" customWidth="1"/>
    <col min="8" max="8" width="16.140625" style="61" customWidth="1"/>
    <col min="9" max="9" width="7.28515625" style="61" customWidth="1"/>
    <col min="10" max="10" width="7.140625" style="61" customWidth="1"/>
    <col min="11" max="11" width="7.28515625" style="61" customWidth="1"/>
    <col min="12" max="12" width="15.7109375" style="61" customWidth="1"/>
    <col min="13" max="16384" width="9.140625" style="61"/>
  </cols>
  <sheetData>
    <row r="1" spans="1:12" ht="36.75" customHeight="1" x14ac:dyDescent="0.3">
      <c r="A1" s="110" t="s">
        <v>23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3" spans="1:12" ht="59.25" customHeight="1" x14ac:dyDescent="0.25">
      <c r="A3" s="120" t="s">
        <v>15</v>
      </c>
      <c r="B3" s="106" t="s">
        <v>24</v>
      </c>
      <c r="C3" s="113" t="s">
        <v>20</v>
      </c>
      <c r="D3" s="111" t="s">
        <v>25</v>
      </c>
      <c r="E3" s="112"/>
      <c r="F3" s="114" t="s">
        <v>28</v>
      </c>
      <c r="G3" s="116" t="s">
        <v>0</v>
      </c>
      <c r="H3" s="117" t="s">
        <v>29</v>
      </c>
      <c r="I3" s="118"/>
      <c r="J3" s="118"/>
      <c r="K3" s="119"/>
      <c r="L3" s="106" t="s">
        <v>36</v>
      </c>
    </row>
    <row r="4" spans="1:12" ht="127.5" customHeight="1" x14ac:dyDescent="0.25">
      <c r="A4" s="121"/>
      <c r="B4" s="106"/>
      <c r="C4" s="113"/>
      <c r="D4" s="58" t="s">
        <v>26</v>
      </c>
      <c r="E4" s="58" t="s">
        <v>27</v>
      </c>
      <c r="F4" s="115"/>
      <c r="G4" s="116"/>
      <c r="H4" s="17" t="s">
        <v>47</v>
      </c>
      <c r="I4" s="59" t="s">
        <v>48</v>
      </c>
      <c r="J4" s="57" t="s">
        <v>45</v>
      </c>
      <c r="K4" s="57" t="s">
        <v>46</v>
      </c>
      <c r="L4" s="106"/>
    </row>
    <row r="5" spans="1:12" ht="15.75" x14ac:dyDescent="0.25">
      <c r="A5" s="62" t="s">
        <v>11</v>
      </c>
      <c r="B5" s="56">
        <v>2</v>
      </c>
      <c r="C5" s="57">
        <v>3</v>
      </c>
      <c r="D5" s="57">
        <v>4</v>
      </c>
      <c r="E5" s="57">
        <v>5</v>
      </c>
      <c r="F5" s="57">
        <v>6</v>
      </c>
      <c r="G5" s="57">
        <v>7</v>
      </c>
      <c r="H5" s="57">
        <v>8</v>
      </c>
      <c r="I5" s="57">
        <v>9</v>
      </c>
      <c r="J5" s="57">
        <v>10</v>
      </c>
      <c r="K5" s="57">
        <v>11</v>
      </c>
      <c r="L5" s="57">
        <v>12</v>
      </c>
    </row>
    <row r="6" spans="1:12" ht="15.75" x14ac:dyDescent="0.25">
      <c r="A6" s="63" t="s">
        <v>11</v>
      </c>
      <c r="B6" s="107" t="s">
        <v>31</v>
      </c>
      <c r="C6" s="108"/>
      <c r="D6" s="108"/>
      <c r="E6" s="108"/>
      <c r="F6" s="108"/>
      <c r="G6" s="108"/>
      <c r="H6" s="108"/>
      <c r="I6" s="108"/>
      <c r="J6" s="108"/>
      <c r="K6" s="108"/>
      <c r="L6" s="109"/>
    </row>
    <row r="7" spans="1:12" ht="78.75" customHeight="1" x14ac:dyDescent="0.25">
      <c r="A7" s="99" t="s">
        <v>9</v>
      </c>
      <c r="B7" s="64" t="s">
        <v>66</v>
      </c>
      <c r="C7" s="93" t="s">
        <v>77</v>
      </c>
      <c r="D7" s="30">
        <f>D8+D9+D10+D11</f>
        <v>8323.2000000000007</v>
      </c>
      <c r="E7" s="30">
        <f t="shared" ref="E7:F7" si="0">E8+E9+E10+E11</f>
        <v>8323.2000000000007</v>
      </c>
      <c r="F7" s="30">
        <f t="shared" si="0"/>
        <v>8142.5</v>
      </c>
      <c r="G7" s="30">
        <f>F7/E7*100</f>
        <v>97.828960015378698</v>
      </c>
      <c r="H7" s="93" t="s">
        <v>1</v>
      </c>
      <c r="I7" s="93" t="s">
        <v>1</v>
      </c>
      <c r="J7" s="93" t="s">
        <v>1</v>
      </c>
      <c r="K7" s="93" t="s">
        <v>1</v>
      </c>
      <c r="L7" s="93" t="s">
        <v>1</v>
      </c>
    </row>
    <row r="8" spans="1:12" ht="15.75" x14ac:dyDescent="0.25">
      <c r="A8" s="100"/>
      <c r="B8" s="65" t="s">
        <v>33</v>
      </c>
      <c r="C8" s="94"/>
      <c r="D8" s="30">
        <f>D13+D18</f>
        <v>0</v>
      </c>
      <c r="E8" s="30">
        <f t="shared" ref="E8:F8" si="1">E13+E18</f>
        <v>0</v>
      </c>
      <c r="F8" s="30">
        <f t="shared" si="1"/>
        <v>0</v>
      </c>
      <c r="G8" s="30">
        <v>0</v>
      </c>
      <c r="H8" s="94"/>
      <c r="I8" s="94"/>
      <c r="J8" s="94"/>
      <c r="K8" s="94"/>
      <c r="L8" s="94"/>
    </row>
    <row r="9" spans="1:12" ht="15.75" x14ac:dyDescent="0.25">
      <c r="A9" s="100"/>
      <c r="B9" s="65" t="s">
        <v>21</v>
      </c>
      <c r="C9" s="94"/>
      <c r="D9" s="30">
        <f t="shared" ref="D9:F11" si="2">D14+D19</f>
        <v>920.1</v>
      </c>
      <c r="E9" s="30">
        <f t="shared" si="2"/>
        <v>920.1</v>
      </c>
      <c r="F9" s="30">
        <f>F14+F19</f>
        <v>841.8</v>
      </c>
      <c r="G9" s="30">
        <f t="shared" ref="G9:G10" si="3">F9/E9*100</f>
        <v>91.490055428757728</v>
      </c>
      <c r="H9" s="94"/>
      <c r="I9" s="94"/>
      <c r="J9" s="94"/>
      <c r="K9" s="94"/>
      <c r="L9" s="94"/>
    </row>
    <row r="10" spans="1:12" ht="15.75" x14ac:dyDescent="0.25">
      <c r="A10" s="100"/>
      <c r="B10" s="65" t="s">
        <v>22</v>
      </c>
      <c r="C10" s="94"/>
      <c r="D10" s="30">
        <f t="shared" si="2"/>
        <v>7403.1</v>
      </c>
      <c r="E10" s="30">
        <f t="shared" si="2"/>
        <v>7403.1</v>
      </c>
      <c r="F10" s="30">
        <f t="shared" si="2"/>
        <v>7300.7</v>
      </c>
      <c r="G10" s="30">
        <f t="shared" si="3"/>
        <v>98.616795666680162</v>
      </c>
      <c r="H10" s="94"/>
      <c r="I10" s="94"/>
      <c r="J10" s="94"/>
      <c r="K10" s="94"/>
      <c r="L10" s="94"/>
    </row>
    <row r="11" spans="1:12" ht="15.75" x14ac:dyDescent="0.25">
      <c r="A11" s="101"/>
      <c r="B11" s="65" t="s">
        <v>34</v>
      </c>
      <c r="C11" s="94"/>
      <c r="D11" s="30">
        <f t="shared" si="2"/>
        <v>0</v>
      </c>
      <c r="E11" s="30">
        <f t="shared" si="2"/>
        <v>0</v>
      </c>
      <c r="F11" s="30">
        <f t="shared" si="2"/>
        <v>0</v>
      </c>
      <c r="G11" s="30">
        <v>0</v>
      </c>
      <c r="H11" s="95"/>
      <c r="I11" s="95"/>
      <c r="J11" s="95"/>
      <c r="K11" s="95"/>
      <c r="L11" s="95"/>
    </row>
    <row r="12" spans="1:12" ht="47.25" x14ac:dyDescent="0.25">
      <c r="A12" s="102" t="s">
        <v>30</v>
      </c>
      <c r="B12" s="65" t="s">
        <v>67</v>
      </c>
      <c r="C12" s="94"/>
      <c r="D12" s="30">
        <f>D13+D14+D15+D16</f>
        <v>7403.1</v>
      </c>
      <c r="E12" s="30">
        <f t="shared" ref="E12:F12" si="4">E13+E14+E15+E16</f>
        <v>7403.1</v>
      </c>
      <c r="F12" s="30">
        <f t="shared" si="4"/>
        <v>7300.7</v>
      </c>
      <c r="G12" s="30">
        <f>F12/E12*100</f>
        <v>98.616795666680162</v>
      </c>
      <c r="H12" s="93" t="s">
        <v>81</v>
      </c>
      <c r="I12" s="93" t="s">
        <v>1</v>
      </c>
      <c r="J12" s="93" t="s">
        <v>1</v>
      </c>
      <c r="K12" s="93" t="s">
        <v>1</v>
      </c>
      <c r="L12" s="93" t="s">
        <v>1</v>
      </c>
    </row>
    <row r="13" spans="1:12" ht="15.75" x14ac:dyDescent="0.25">
      <c r="A13" s="103"/>
      <c r="B13" s="65" t="s">
        <v>33</v>
      </c>
      <c r="C13" s="94"/>
      <c r="D13" s="30">
        <v>0</v>
      </c>
      <c r="E13" s="30">
        <v>0</v>
      </c>
      <c r="F13" s="30">
        <v>0</v>
      </c>
      <c r="G13" s="30">
        <v>0</v>
      </c>
      <c r="H13" s="94"/>
      <c r="I13" s="94"/>
      <c r="J13" s="94"/>
      <c r="K13" s="94"/>
      <c r="L13" s="94"/>
    </row>
    <row r="14" spans="1:12" ht="15.75" x14ac:dyDescent="0.25">
      <c r="A14" s="103"/>
      <c r="B14" s="65" t="s">
        <v>21</v>
      </c>
      <c r="C14" s="94"/>
      <c r="D14" s="30">
        <v>0</v>
      </c>
      <c r="E14" s="30">
        <v>0</v>
      </c>
      <c r="F14" s="30">
        <v>0</v>
      </c>
      <c r="G14" s="30">
        <v>0</v>
      </c>
      <c r="H14" s="94"/>
      <c r="I14" s="94"/>
      <c r="J14" s="94"/>
      <c r="K14" s="94"/>
      <c r="L14" s="94"/>
    </row>
    <row r="15" spans="1:12" ht="15.75" x14ac:dyDescent="0.25">
      <c r="A15" s="103"/>
      <c r="B15" s="65" t="s">
        <v>22</v>
      </c>
      <c r="C15" s="94"/>
      <c r="D15" s="30">
        <v>7403.1</v>
      </c>
      <c r="E15" s="30">
        <v>7403.1</v>
      </c>
      <c r="F15" s="30">
        <v>7300.7</v>
      </c>
      <c r="G15" s="30">
        <f t="shared" ref="G15" si="5">F15/E15*100</f>
        <v>98.616795666680162</v>
      </c>
      <c r="H15" s="94"/>
      <c r="I15" s="94"/>
      <c r="J15" s="94"/>
      <c r="K15" s="94"/>
      <c r="L15" s="94"/>
    </row>
    <row r="16" spans="1:12" ht="15.75" x14ac:dyDescent="0.25">
      <c r="A16" s="104"/>
      <c r="B16" s="65" t="s">
        <v>34</v>
      </c>
      <c r="C16" s="94"/>
      <c r="D16" s="30">
        <v>0</v>
      </c>
      <c r="E16" s="30">
        <v>0</v>
      </c>
      <c r="F16" s="30">
        <v>0</v>
      </c>
      <c r="G16" s="30">
        <v>0</v>
      </c>
      <c r="H16" s="94"/>
      <c r="I16" s="94"/>
      <c r="J16" s="94"/>
      <c r="K16" s="94"/>
      <c r="L16" s="94"/>
    </row>
    <row r="17" spans="1:13" ht="94.5" x14ac:dyDescent="0.25">
      <c r="A17" s="102" t="s">
        <v>69</v>
      </c>
      <c r="B17" s="66" t="s">
        <v>68</v>
      </c>
      <c r="C17" s="94"/>
      <c r="D17" s="30">
        <f>D18+D19+D20+D21</f>
        <v>920.1</v>
      </c>
      <c r="E17" s="30">
        <f t="shared" ref="E17:F17" si="6">E18+E19+E20+E21</f>
        <v>920.1</v>
      </c>
      <c r="F17" s="30">
        <f t="shared" si="6"/>
        <v>841.8</v>
      </c>
      <c r="G17" s="30">
        <f t="shared" ref="G17:G19" si="7">F17/E17*100</f>
        <v>91.490055428757728</v>
      </c>
      <c r="H17" s="94"/>
      <c r="I17" s="94"/>
      <c r="J17" s="94"/>
      <c r="K17" s="94"/>
      <c r="L17" s="94"/>
    </row>
    <row r="18" spans="1:13" ht="15.75" x14ac:dyDescent="0.25">
      <c r="A18" s="103"/>
      <c r="B18" s="65" t="s">
        <v>33</v>
      </c>
      <c r="C18" s="94"/>
      <c r="D18" s="30">
        <v>0</v>
      </c>
      <c r="E18" s="30">
        <v>0</v>
      </c>
      <c r="F18" s="30">
        <v>0</v>
      </c>
      <c r="G18" s="30">
        <v>0</v>
      </c>
      <c r="H18" s="94"/>
      <c r="I18" s="94"/>
      <c r="J18" s="94"/>
      <c r="K18" s="94"/>
      <c r="L18" s="94"/>
    </row>
    <row r="19" spans="1:13" ht="15.75" x14ac:dyDescent="0.25">
      <c r="A19" s="103"/>
      <c r="B19" s="65" t="s">
        <v>21</v>
      </c>
      <c r="C19" s="94"/>
      <c r="D19" s="30">
        <v>920.1</v>
      </c>
      <c r="E19" s="30">
        <v>920.1</v>
      </c>
      <c r="F19" s="30">
        <v>841.8</v>
      </c>
      <c r="G19" s="30">
        <f t="shared" si="7"/>
        <v>91.490055428757728</v>
      </c>
      <c r="H19" s="94"/>
      <c r="I19" s="94"/>
      <c r="J19" s="94"/>
      <c r="K19" s="94"/>
      <c r="L19" s="94"/>
    </row>
    <row r="20" spans="1:13" ht="15.75" x14ac:dyDescent="0.25">
      <c r="A20" s="103"/>
      <c r="B20" s="65" t="s">
        <v>22</v>
      </c>
      <c r="C20" s="94"/>
      <c r="D20" s="30">
        <v>0</v>
      </c>
      <c r="E20" s="30">
        <v>0</v>
      </c>
      <c r="F20" s="30">
        <v>0</v>
      </c>
      <c r="G20" s="30">
        <v>0</v>
      </c>
      <c r="H20" s="94"/>
      <c r="I20" s="94"/>
      <c r="J20" s="94"/>
      <c r="K20" s="94"/>
      <c r="L20" s="94"/>
    </row>
    <row r="21" spans="1:13" ht="15.75" x14ac:dyDescent="0.25">
      <c r="A21" s="104"/>
      <c r="B21" s="65" t="s">
        <v>34</v>
      </c>
      <c r="C21" s="95"/>
      <c r="D21" s="30">
        <v>0</v>
      </c>
      <c r="E21" s="30">
        <v>0</v>
      </c>
      <c r="F21" s="30">
        <v>0</v>
      </c>
      <c r="G21" s="30">
        <v>0</v>
      </c>
      <c r="H21" s="95"/>
      <c r="I21" s="95"/>
      <c r="J21" s="95"/>
      <c r="K21" s="95"/>
      <c r="L21" s="95"/>
    </row>
    <row r="22" spans="1:13" ht="126" x14ac:dyDescent="0.25">
      <c r="A22" s="99" t="s">
        <v>70</v>
      </c>
      <c r="B22" s="64" t="s">
        <v>78</v>
      </c>
      <c r="C22" s="93" t="s">
        <v>77</v>
      </c>
      <c r="D22" s="30">
        <f>D23+D24+D25+D26</f>
        <v>4897.6000000000004</v>
      </c>
      <c r="E22" s="30">
        <f t="shared" ref="E22:F22" si="8">E23+E24+E25+E26</f>
        <v>4897.6000000000004</v>
      </c>
      <c r="F22" s="30">
        <f t="shared" si="8"/>
        <v>4478.7</v>
      </c>
      <c r="G22" s="30">
        <f t="shared" ref="G22:G24" si="9">F22/E22*100</f>
        <v>91.446831100947392</v>
      </c>
      <c r="H22" s="93" t="s">
        <v>1</v>
      </c>
      <c r="I22" s="93" t="s">
        <v>1</v>
      </c>
      <c r="J22" s="93" t="s">
        <v>1</v>
      </c>
      <c r="K22" s="93" t="s">
        <v>1</v>
      </c>
      <c r="L22" s="93" t="s">
        <v>1</v>
      </c>
    </row>
    <row r="23" spans="1:13" ht="15.75" x14ac:dyDescent="0.25">
      <c r="A23" s="100"/>
      <c r="B23" s="65" t="s">
        <v>33</v>
      </c>
      <c r="C23" s="94"/>
      <c r="D23" s="30">
        <f>D28</f>
        <v>0</v>
      </c>
      <c r="E23" s="30">
        <f t="shared" ref="E23:F23" si="10">E28</f>
        <v>0</v>
      </c>
      <c r="F23" s="30">
        <f t="shared" si="10"/>
        <v>0</v>
      </c>
      <c r="G23" s="30">
        <v>0</v>
      </c>
      <c r="H23" s="94"/>
      <c r="I23" s="94"/>
      <c r="J23" s="94"/>
      <c r="K23" s="94"/>
      <c r="L23" s="94"/>
    </row>
    <row r="24" spans="1:13" ht="15.75" x14ac:dyDescent="0.25">
      <c r="A24" s="100"/>
      <c r="B24" s="65" t="s">
        <v>21</v>
      </c>
      <c r="C24" s="94"/>
      <c r="D24" s="30">
        <f t="shared" ref="D24:F26" si="11">D29</f>
        <v>4897.6000000000004</v>
      </c>
      <c r="E24" s="30">
        <f t="shared" si="11"/>
        <v>4897.6000000000004</v>
      </c>
      <c r="F24" s="30">
        <f t="shared" si="11"/>
        <v>4478.7</v>
      </c>
      <c r="G24" s="30">
        <f t="shared" si="9"/>
        <v>91.446831100947392</v>
      </c>
      <c r="H24" s="94"/>
      <c r="I24" s="94"/>
      <c r="J24" s="94"/>
      <c r="K24" s="94"/>
      <c r="L24" s="94"/>
    </row>
    <row r="25" spans="1:13" ht="15.75" x14ac:dyDescent="0.25">
      <c r="A25" s="100"/>
      <c r="B25" s="65" t="s">
        <v>22</v>
      </c>
      <c r="C25" s="94"/>
      <c r="D25" s="30">
        <f t="shared" si="11"/>
        <v>0</v>
      </c>
      <c r="E25" s="30">
        <f t="shared" si="11"/>
        <v>0</v>
      </c>
      <c r="F25" s="30">
        <f t="shared" si="11"/>
        <v>0</v>
      </c>
      <c r="G25" s="30">
        <v>0</v>
      </c>
      <c r="H25" s="94"/>
      <c r="I25" s="94"/>
      <c r="J25" s="94"/>
      <c r="K25" s="94"/>
      <c r="L25" s="94"/>
    </row>
    <row r="26" spans="1:13" ht="15.75" x14ac:dyDescent="0.25">
      <c r="A26" s="101"/>
      <c r="B26" s="65" t="s">
        <v>34</v>
      </c>
      <c r="C26" s="94"/>
      <c r="D26" s="30">
        <f t="shared" si="11"/>
        <v>0</v>
      </c>
      <c r="E26" s="30">
        <f t="shared" si="11"/>
        <v>0</v>
      </c>
      <c r="F26" s="30">
        <f t="shared" si="11"/>
        <v>0</v>
      </c>
      <c r="G26" s="30">
        <v>0</v>
      </c>
      <c r="H26" s="95"/>
      <c r="I26" s="95"/>
      <c r="J26" s="95"/>
      <c r="K26" s="95"/>
      <c r="L26" s="95"/>
    </row>
    <row r="27" spans="1:13" ht="326.25" customHeight="1" x14ac:dyDescent="0.3">
      <c r="A27" s="102" t="s">
        <v>72</v>
      </c>
      <c r="B27" s="65" t="s">
        <v>71</v>
      </c>
      <c r="C27" s="94"/>
      <c r="D27" s="30">
        <f>D28+D29+D30+D31</f>
        <v>4897.6000000000004</v>
      </c>
      <c r="E27" s="30">
        <f t="shared" ref="E27:F27" si="12">E28+E29+E30+E31</f>
        <v>4897.6000000000004</v>
      </c>
      <c r="F27" s="30">
        <f t="shared" si="12"/>
        <v>4478.7</v>
      </c>
      <c r="G27" s="30">
        <f t="shared" ref="G27" si="13">F27/E27*100</f>
        <v>91.446831100947392</v>
      </c>
      <c r="H27" s="93" t="s">
        <v>82</v>
      </c>
      <c r="I27" s="93" t="s">
        <v>52</v>
      </c>
      <c r="J27" s="93">
        <v>100</v>
      </c>
      <c r="K27" s="93">
        <v>91.4</v>
      </c>
      <c r="L27" s="93" t="s">
        <v>150</v>
      </c>
      <c r="M27" s="73"/>
    </row>
    <row r="28" spans="1:13" ht="15.75" x14ac:dyDescent="0.25">
      <c r="A28" s="103"/>
      <c r="B28" s="65" t="s">
        <v>33</v>
      </c>
      <c r="C28" s="94"/>
      <c r="D28" s="30">
        <v>0</v>
      </c>
      <c r="E28" s="30">
        <v>0</v>
      </c>
      <c r="F28" s="30">
        <v>0</v>
      </c>
      <c r="G28" s="30">
        <v>0</v>
      </c>
      <c r="H28" s="94"/>
      <c r="I28" s="94"/>
      <c r="J28" s="94"/>
      <c r="K28" s="94"/>
      <c r="L28" s="94"/>
    </row>
    <row r="29" spans="1:13" ht="15.75" x14ac:dyDescent="0.25">
      <c r="A29" s="103"/>
      <c r="B29" s="65" t="s">
        <v>21</v>
      </c>
      <c r="C29" s="94"/>
      <c r="D29" s="30">
        <v>4897.6000000000004</v>
      </c>
      <c r="E29" s="30">
        <v>4897.6000000000004</v>
      </c>
      <c r="F29" s="30">
        <v>4478.7</v>
      </c>
      <c r="G29" s="30">
        <f t="shared" ref="G29" si="14">F29/E29*100</f>
        <v>91.446831100947392</v>
      </c>
      <c r="H29" s="94"/>
      <c r="I29" s="94"/>
      <c r="J29" s="94"/>
      <c r="K29" s="94"/>
      <c r="L29" s="94"/>
    </row>
    <row r="30" spans="1:13" ht="15.75" x14ac:dyDescent="0.25">
      <c r="A30" s="103"/>
      <c r="B30" s="65" t="s">
        <v>22</v>
      </c>
      <c r="C30" s="94"/>
      <c r="D30" s="30">
        <v>0</v>
      </c>
      <c r="E30" s="30">
        <v>0</v>
      </c>
      <c r="F30" s="30">
        <v>0</v>
      </c>
      <c r="G30" s="30">
        <v>0</v>
      </c>
      <c r="H30" s="94"/>
      <c r="I30" s="94"/>
      <c r="J30" s="94"/>
      <c r="K30" s="94"/>
      <c r="L30" s="94"/>
    </row>
    <row r="31" spans="1:13" ht="15.75" x14ac:dyDescent="0.25">
      <c r="A31" s="104"/>
      <c r="B31" s="65" t="s">
        <v>34</v>
      </c>
      <c r="C31" s="95"/>
      <c r="D31" s="30">
        <v>0</v>
      </c>
      <c r="E31" s="30">
        <v>0</v>
      </c>
      <c r="F31" s="30">
        <v>0</v>
      </c>
      <c r="G31" s="30">
        <v>0</v>
      </c>
      <c r="H31" s="95"/>
      <c r="I31" s="95"/>
      <c r="J31" s="95"/>
      <c r="K31" s="95"/>
      <c r="L31" s="95"/>
    </row>
    <row r="32" spans="1:13" ht="110.25" hidden="1" x14ac:dyDescent="0.25">
      <c r="A32" s="105" t="s">
        <v>73</v>
      </c>
      <c r="B32" s="67" t="s">
        <v>79</v>
      </c>
      <c r="C32" s="93" t="s">
        <v>77</v>
      </c>
      <c r="D32" s="30">
        <f>D33+D34+D35+D36</f>
        <v>0</v>
      </c>
      <c r="E32" s="30">
        <f t="shared" ref="E32:F32" si="15">E33+E34+E35+E36</f>
        <v>0</v>
      </c>
      <c r="F32" s="30">
        <f t="shared" si="15"/>
        <v>0</v>
      </c>
      <c r="G32" s="30">
        <v>0</v>
      </c>
      <c r="H32" s="106" t="s">
        <v>1</v>
      </c>
      <c r="I32" s="106" t="s">
        <v>1</v>
      </c>
      <c r="J32" s="106" t="s">
        <v>1</v>
      </c>
      <c r="K32" s="106" t="s">
        <v>1</v>
      </c>
      <c r="L32" s="106" t="s">
        <v>1</v>
      </c>
    </row>
    <row r="33" spans="1:13" ht="15.75" hidden="1" x14ac:dyDescent="0.25">
      <c r="A33" s="105"/>
      <c r="B33" s="65" t="s">
        <v>33</v>
      </c>
      <c r="C33" s="94"/>
      <c r="D33" s="30">
        <f>D38</f>
        <v>0</v>
      </c>
      <c r="E33" s="30">
        <f t="shared" ref="E33:F33" si="16">E38</f>
        <v>0</v>
      </c>
      <c r="F33" s="30">
        <f t="shared" si="16"/>
        <v>0</v>
      </c>
      <c r="G33" s="30">
        <v>0</v>
      </c>
      <c r="H33" s="106"/>
      <c r="I33" s="106"/>
      <c r="J33" s="106"/>
      <c r="K33" s="106"/>
      <c r="L33" s="106"/>
    </row>
    <row r="34" spans="1:13" ht="15.75" hidden="1" x14ac:dyDescent="0.25">
      <c r="A34" s="105"/>
      <c r="B34" s="65" t="s">
        <v>21</v>
      </c>
      <c r="C34" s="94"/>
      <c r="D34" s="30">
        <f t="shared" ref="D34:F36" si="17">D39</f>
        <v>0</v>
      </c>
      <c r="E34" s="30">
        <f t="shared" si="17"/>
        <v>0</v>
      </c>
      <c r="F34" s="30">
        <f t="shared" si="17"/>
        <v>0</v>
      </c>
      <c r="G34" s="30">
        <v>0</v>
      </c>
      <c r="H34" s="106"/>
      <c r="I34" s="106"/>
      <c r="J34" s="106"/>
      <c r="K34" s="106"/>
      <c r="L34" s="106"/>
    </row>
    <row r="35" spans="1:13" ht="15.75" hidden="1" x14ac:dyDescent="0.25">
      <c r="A35" s="105"/>
      <c r="B35" s="65" t="s">
        <v>22</v>
      </c>
      <c r="C35" s="94"/>
      <c r="D35" s="30">
        <f t="shared" si="17"/>
        <v>0</v>
      </c>
      <c r="E35" s="30">
        <f t="shared" si="17"/>
        <v>0</v>
      </c>
      <c r="F35" s="30">
        <f t="shared" si="17"/>
        <v>0</v>
      </c>
      <c r="G35" s="30">
        <v>0</v>
      </c>
      <c r="H35" s="106"/>
      <c r="I35" s="106"/>
      <c r="J35" s="106"/>
      <c r="K35" s="106"/>
      <c r="L35" s="106"/>
    </row>
    <row r="36" spans="1:13" ht="15.75" hidden="1" x14ac:dyDescent="0.25">
      <c r="A36" s="105"/>
      <c r="B36" s="65" t="s">
        <v>34</v>
      </c>
      <c r="C36" s="94"/>
      <c r="D36" s="30">
        <f t="shared" si="17"/>
        <v>0</v>
      </c>
      <c r="E36" s="30">
        <f t="shared" si="17"/>
        <v>0</v>
      </c>
      <c r="F36" s="30">
        <f t="shared" si="17"/>
        <v>0</v>
      </c>
      <c r="G36" s="30">
        <v>0</v>
      </c>
      <c r="H36" s="106"/>
      <c r="I36" s="106"/>
      <c r="J36" s="106"/>
      <c r="K36" s="106"/>
      <c r="L36" s="106"/>
    </row>
    <row r="37" spans="1:13" ht="47.25" hidden="1" customHeight="1" x14ac:dyDescent="0.25">
      <c r="A37" s="102" t="s">
        <v>75</v>
      </c>
      <c r="B37" s="65" t="s">
        <v>74</v>
      </c>
      <c r="C37" s="94"/>
      <c r="D37" s="30">
        <f>D38+D39+D40+D41</f>
        <v>0</v>
      </c>
      <c r="E37" s="30">
        <f t="shared" ref="E37:F37" si="18">E38+E39+E40+E41</f>
        <v>0</v>
      </c>
      <c r="F37" s="30">
        <f t="shared" si="18"/>
        <v>0</v>
      </c>
      <c r="G37" s="30">
        <v>0</v>
      </c>
      <c r="H37" s="106" t="s">
        <v>83</v>
      </c>
      <c r="I37" s="106" t="s">
        <v>63</v>
      </c>
      <c r="J37" s="106">
        <v>1</v>
      </c>
      <c r="K37" s="106">
        <v>0</v>
      </c>
      <c r="L37" s="94" t="s">
        <v>122</v>
      </c>
    </row>
    <row r="38" spans="1:13" ht="15.75" hidden="1" x14ac:dyDescent="0.25">
      <c r="A38" s="103"/>
      <c r="B38" s="65" t="s">
        <v>33</v>
      </c>
      <c r="C38" s="94"/>
      <c r="D38" s="30">
        <v>0</v>
      </c>
      <c r="E38" s="30">
        <v>0</v>
      </c>
      <c r="F38" s="30">
        <v>0</v>
      </c>
      <c r="G38" s="30">
        <v>0</v>
      </c>
      <c r="H38" s="106"/>
      <c r="I38" s="106"/>
      <c r="J38" s="106"/>
      <c r="K38" s="106"/>
      <c r="L38" s="94"/>
    </row>
    <row r="39" spans="1:13" ht="15.75" hidden="1" x14ac:dyDescent="0.25">
      <c r="A39" s="103"/>
      <c r="B39" s="65" t="s">
        <v>21</v>
      </c>
      <c r="C39" s="94"/>
      <c r="D39" s="30">
        <v>0</v>
      </c>
      <c r="E39" s="30">
        <v>0</v>
      </c>
      <c r="F39" s="30">
        <v>0</v>
      </c>
      <c r="G39" s="30">
        <v>0</v>
      </c>
      <c r="H39" s="106"/>
      <c r="I39" s="106"/>
      <c r="J39" s="106"/>
      <c r="K39" s="106"/>
      <c r="L39" s="94"/>
    </row>
    <row r="40" spans="1:13" ht="15.75" hidden="1" x14ac:dyDescent="0.25">
      <c r="A40" s="103"/>
      <c r="B40" s="65" t="s">
        <v>22</v>
      </c>
      <c r="C40" s="94"/>
      <c r="D40" s="30">
        <v>0</v>
      </c>
      <c r="E40" s="30">
        <v>0</v>
      </c>
      <c r="F40" s="30">
        <v>0</v>
      </c>
      <c r="G40" s="30">
        <v>0</v>
      </c>
      <c r="H40" s="106"/>
      <c r="I40" s="106"/>
      <c r="J40" s="106"/>
      <c r="K40" s="106"/>
      <c r="L40" s="94"/>
    </row>
    <row r="41" spans="1:13" ht="15.75" hidden="1" x14ac:dyDescent="0.25">
      <c r="A41" s="104"/>
      <c r="B41" s="65" t="s">
        <v>34</v>
      </c>
      <c r="C41" s="95"/>
      <c r="D41" s="30">
        <v>0</v>
      </c>
      <c r="E41" s="30">
        <v>0</v>
      </c>
      <c r="F41" s="30">
        <v>0</v>
      </c>
      <c r="G41" s="30">
        <v>0</v>
      </c>
      <c r="H41" s="106"/>
      <c r="I41" s="106"/>
      <c r="J41" s="106"/>
      <c r="K41" s="106"/>
      <c r="L41" s="94"/>
    </row>
    <row r="42" spans="1:13" ht="157.5" x14ac:dyDescent="0.25">
      <c r="A42" s="99" t="s">
        <v>73</v>
      </c>
      <c r="B42" s="67" t="s">
        <v>80</v>
      </c>
      <c r="C42" s="93" t="s">
        <v>77</v>
      </c>
      <c r="D42" s="30">
        <f>D43+D44+D45+D46</f>
        <v>2058.4</v>
      </c>
      <c r="E42" s="30">
        <f t="shared" ref="E42:F42" si="19">E43+E44+E45+E46</f>
        <v>2058.4</v>
      </c>
      <c r="F42" s="30">
        <f t="shared" si="19"/>
        <v>2022.1</v>
      </c>
      <c r="G42" s="30">
        <f t="shared" ref="G42" si="20">F42/E42*100</f>
        <v>98.236494364554986</v>
      </c>
      <c r="H42" s="106" t="s">
        <v>1</v>
      </c>
      <c r="I42" s="106" t="s">
        <v>1</v>
      </c>
      <c r="J42" s="106" t="s">
        <v>1</v>
      </c>
      <c r="K42" s="106" t="s">
        <v>1</v>
      </c>
      <c r="L42" s="106" t="s">
        <v>1</v>
      </c>
    </row>
    <row r="43" spans="1:13" ht="15.75" x14ac:dyDescent="0.25">
      <c r="A43" s="100"/>
      <c r="B43" s="65" t="s">
        <v>33</v>
      </c>
      <c r="C43" s="94"/>
      <c r="D43" s="30">
        <f>D48</f>
        <v>0</v>
      </c>
      <c r="E43" s="30">
        <f t="shared" ref="E43:F43" si="21">E48</f>
        <v>0</v>
      </c>
      <c r="F43" s="30">
        <f t="shared" si="21"/>
        <v>0</v>
      </c>
      <c r="G43" s="30"/>
      <c r="H43" s="106"/>
      <c r="I43" s="106"/>
      <c r="J43" s="106"/>
      <c r="K43" s="106"/>
      <c r="L43" s="106"/>
    </row>
    <row r="44" spans="1:13" ht="15.75" x14ac:dyDescent="0.25">
      <c r="A44" s="100"/>
      <c r="B44" s="65" t="s">
        <v>21</v>
      </c>
      <c r="C44" s="94"/>
      <c r="D44" s="30">
        <f t="shared" ref="D44:F46" si="22">D49</f>
        <v>2058.4</v>
      </c>
      <c r="E44" s="30">
        <f t="shared" si="22"/>
        <v>2058.4</v>
      </c>
      <c r="F44" s="30">
        <f t="shared" si="22"/>
        <v>2022.1</v>
      </c>
      <c r="G44" s="30">
        <f t="shared" ref="G44" si="23">F44/E44*100</f>
        <v>98.236494364554986</v>
      </c>
      <c r="H44" s="106"/>
      <c r="I44" s="106"/>
      <c r="J44" s="106"/>
      <c r="K44" s="106"/>
      <c r="L44" s="106"/>
    </row>
    <row r="45" spans="1:13" ht="15.75" x14ac:dyDescent="0.25">
      <c r="A45" s="100"/>
      <c r="B45" s="65" t="s">
        <v>22</v>
      </c>
      <c r="C45" s="94"/>
      <c r="D45" s="30">
        <f t="shared" si="22"/>
        <v>0</v>
      </c>
      <c r="E45" s="30">
        <f t="shared" si="22"/>
        <v>0</v>
      </c>
      <c r="F45" s="30">
        <f t="shared" si="22"/>
        <v>0</v>
      </c>
      <c r="G45" s="30"/>
      <c r="H45" s="106"/>
      <c r="I45" s="106"/>
      <c r="J45" s="106"/>
      <c r="K45" s="106"/>
      <c r="L45" s="106"/>
    </row>
    <row r="46" spans="1:13" ht="15.75" x14ac:dyDescent="0.25">
      <c r="A46" s="100"/>
      <c r="B46" s="65" t="s">
        <v>34</v>
      </c>
      <c r="C46" s="94"/>
      <c r="D46" s="30">
        <f t="shared" si="22"/>
        <v>0</v>
      </c>
      <c r="E46" s="30">
        <f t="shared" si="22"/>
        <v>0</v>
      </c>
      <c r="F46" s="30">
        <f t="shared" si="22"/>
        <v>0</v>
      </c>
      <c r="G46" s="30"/>
      <c r="H46" s="106"/>
      <c r="I46" s="106"/>
      <c r="J46" s="106"/>
      <c r="K46" s="106"/>
      <c r="L46" s="106"/>
    </row>
    <row r="47" spans="1:13" ht="351.75" customHeight="1" x14ac:dyDescent="0.25">
      <c r="A47" s="68" t="s">
        <v>75</v>
      </c>
      <c r="B47" s="65" t="s">
        <v>76</v>
      </c>
      <c r="C47" s="94"/>
      <c r="D47" s="30">
        <f>D48+D49+D50+D51</f>
        <v>2058.4</v>
      </c>
      <c r="E47" s="30">
        <f t="shared" ref="E47:F47" si="24">E48+E49+E50+E51</f>
        <v>2058.4</v>
      </c>
      <c r="F47" s="30">
        <f t="shared" si="24"/>
        <v>2022.1</v>
      </c>
      <c r="G47" s="30">
        <f t="shared" ref="G47" si="25">F47/E47*100</f>
        <v>98.236494364554986</v>
      </c>
      <c r="H47" s="93" t="s">
        <v>84</v>
      </c>
      <c r="I47" s="106" t="s">
        <v>63</v>
      </c>
      <c r="J47" s="93">
        <v>150</v>
      </c>
      <c r="K47" s="93">
        <v>281</v>
      </c>
      <c r="L47" s="93" t="s">
        <v>151</v>
      </c>
      <c r="M47" s="74"/>
    </row>
    <row r="48" spans="1:13" ht="15.75" x14ac:dyDescent="0.25">
      <c r="A48" s="68"/>
      <c r="B48" s="65" t="s">
        <v>33</v>
      </c>
      <c r="C48" s="94"/>
      <c r="D48" s="30">
        <v>0</v>
      </c>
      <c r="E48" s="30">
        <v>0</v>
      </c>
      <c r="F48" s="30">
        <v>0</v>
      </c>
      <c r="G48" s="30">
        <v>0</v>
      </c>
      <c r="H48" s="94"/>
      <c r="I48" s="106"/>
      <c r="J48" s="94"/>
      <c r="K48" s="94"/>
      <c r="L48" s="94"/>
    </row>
    <row r="49" spans="1:12" ht="15.75" x14ac:dyDescent="0.25">
      <c r="A49" s="68"/>
      <c r="B49" s="65" t="s">
        <v>21</v>
      </c>
      <c r="C49" s="94"/>
      <c r="D49" s="30">
        <v>2058.4</v>
      </c>
      <c r="E49" s="30">
        <v>2058.4</v>
      </c>
      <c r="F49" s="30">
        <v>2022.1</v>
      </c>
      <c r="G49" s="30">
        <f t="shared" ref="G49" si="26">F49/E49*100</f>
        <v>98.236494364554986</v>
      </c>
      <c r="H49" s="94"/>
      <c r="I49" s="106"/>
      <c r="J49" s="94"/>
      <c r="K49" s="94"/>
      <c r="L49" s="94"/>
    </row>
    <row r="50" spans="1:12" ht="15.75" x14ac:dyDescent="0.25">
      <c r="A50" s="68"/>
      <c r="B50" s="65" t="s">
        <v>22</v>
      </c>
      <c r="C50" s="94"/>
      <c r="D50" s="30">
        <v>0</v>
      </c>
      <c r="E50" s="30">
        <v>0</v>
      </c>
      <c r="F50" s="30">
        <v>0</v>
      </c>
      <c r="G50" s="30">
        <v>0</v>
      </c>
      <c r="H50" s="94"/>
      <c r="I50" s="106"/>
      <c r="J50" s="94"/>
      <c r="K50" s="94"/>
      <c r="L50" s="94"/>
    </row>
    <row r="51" spans="1:12" ht="15.75" x14ac:dyDescent="0.25">
      <c r="A51" s="68"/>
      <c r="B51" s="65" t="s">
        <v>34</v>
      </c>
      <c r="C51" s="95"/>
      <c r="D51" s="30">
        <v>0</v>
      </c>
      <c r="E51" s="30">
        <v>0</v>
      </c>
      <c r="F51" s="30">
        <v>0</v>
      </c>
      <c r="G51" s="30">
        <v>0</v>
      </c>
      <c r="H51" s="95"/>
      <c r="I51" s="106"/>
      <c r="J51" s="95"/>
      <c r="K51" s="95"/>
      <c r="L51" s="95"/>
    </row>
    <row r="52" spans="1:12" ht="31.5" x14ac:dyDescent="0.25">
      <c r="A52" s="102"/>
      <c r="B52" s="69" t="s">
        <v>35</v>
      </c>
      <c r="C52" s="96"/>
      <c r="D52" s="70">
        <f>D53+D54+D55+D56</f>
        <v>15279.2</v>
      </c>
      <c r="E52" s="70">
        <f t="shared" ref="E52:F52" si="27">E53+E54+E55+E56</f>
        <v>15279.2</v>
      </c>
      <c r="F52" s="70">
        <f t="shared" si="27"/>
        <v>14643.3</v>
      </c>
      <c r="G52" s="30">
        <f t="shared" ref="G52" si="28">F52/E52*100</f>
        <v>95.838132886538546</v>
      </c>
      <c r="H52" s="93" t="s">
        <v>1</v>
      </c>
      <c r="I52" s="93" t="s">
        <v>1</v>
      </c>
      <c r="J52" s="93" t="s">
        <v>1</v>
      </c>
      <c r="K52" s="93" t="s">
        <v>1</v>
      </c>
      <c r="L52" s="93" t="s">
        <v>1</v>
      </c>
    </row>
    <row r="53" spans="1:12" ht="15.75" x14ac:dyDescent="0.25">
      <c r="A53" s="103"/>
      <c r="B53" s="65" t="s">
        <v>33</v>
      </c>
      <c r="C53" s="97"/>
      <c r="D53" s="70">
        <f>D8+D23+D33+D43</f>
        <v>0</v>
      </c>
      <c r="E53" s="70">
        <f t="shared" ref="E53:F53" si="29">E8+E23+E33+E43</f>
        <v>0</v>
      </c>
      <c r="F53" s="70">
        <f t="shared" si="29"/>
        <v>0</v>
      </c>
      <c r="G53" s="70">
        <v>0</v>
      </c>
      <c r="H53" s="94"/>
      <c r="I53" s="94"/>
      <c r="J53" s="94"/>
      <c r="K53" s="94"/>
      <c r="L53" s="94"/>
    </row>
    <row r="54" spans="1:12" ht="15.75" x14ac:dyDescent="0.25">
      <c r="A54" s="103"/>
      <c r="B54" s="65" t="s">
        <v>21</v>
      </c>
      <c r="C54" s="97"/>
      <c r="D54" s="70">
        <f>D9+D24+D34+D44</f>
        <v>7876.1</v>
      </c>
      <c r="E54" s="70">
        <f t="shared" ref="E54:F54" si="30">E9+E24+E34+E44</f>
        <v>7876.1</v>
      </c>
      <c r="F54" s="70">
        <f t="shared" si="30"/>
        <v>7342.6</v>
      </c>
      <c r="G54" s="30">
        <f t="shared" ref="G54:G55" si="31">F54/E54*100</f>
        <v>93.226342987011336</v>
      </c>
      <c r="H54" s="94"/>
      <c r="I54" s="94"/>
      <c r="J54" s="94"/>
      <c r="K54" s="94"/>
      <c r="L54" s="94"/>
    </row>
    <row r="55" spans="1:12" ht="15.75" x14ac:dyDescent="0.25">
      <c r="A55" s="103"/>
      <c r="B55" s="65" t="s">
        <v>22</v>
      </c>
      <c r="C55" s="97"/>
      <c r="D55" s="70">
        <f>D10+D25+D35+D45</f>
        <v>7403.1</v>
      </c>
      <c r="E55" s="70">
        <f t="shared" ref="E55:F55" si="32">E10+E25+E35+E45</f>
        <v>7403.1</v>
      </c>
      <c r="F55" s="70">
        <f t="shared" si="32"/>
        <v>7300.7</v>
      </c>
      <c r="G55" s="30">
        <f t="shared" si="31"/>
        <v>98.616795666680162</v>
      </c>
      <c r="H55" s="94"/>
      <c r="I55" s="94"/>
      <c r="J55" s="94"/>
      <c r="K55" s="94"/>
      <c r="L55" s="94"/>
    </row>
    <row r="56" spans="1:12" ht="15.75" x14ac:dyDescent="0.25">
      <c r="A56" s="104"/>
      <c r="B56" s="65" t="s">
        <v>34</v>
      </c>
      <c r="C56" s="98"/>
      <c r="D56" s="70">
        <f>D11+D26+D36+D46</f>
        <v>0</v>
      </c>
      <c r="E56" s="70">
        <f t="shared" ref="E56:F56" si="33">E11+E26+E36+E46</f>
        <v>0</v>
      </c>
      <c r="F56" s="70">
        <f t="shared" si="33"/>
        <v>0</v>
      </c>
      <c r="G56" s="71">
        <v>0</v>
      </c>
      <c r="H56" s="95"/>
      <c r="I56" s="95"/>
      <c r="J56" s="95"/>
      <c r="K56" s="95"/>
      <c r="L56" s="95"/>
    </row>
  </sheetData>
  <mergeCells count="69">
    <mergeCell ref="K42:K46"/>
    <mergeCell ref="L42:L46"/>
    <mergeCell ref="H42:H46"/>
    <mergeCell ref="I42:I46"/>
    <mergeCell ref="J42:J46"/>
    <mergeCell ref="H47:H51"/>
    <mergeCell ref="I47:I51"/>
    <mergeCell ref="J47:J51"/>
    <mergeCell ref="K47:K51"/>
    <mergeCell ref="L47:L51"/>
    <mergeCell ref="J22:J26"/>
    <mergeCell ref="I22:I26"/>
    <mergeCell ref="K22:K26"/>
    <mergeCell ref="L22:L26"/>
    <mergeCell ref="K27:K31"/>
    <mergeCell ref="L27:L31"/>
    <mergeCell ref="H27:H31"/>
    <mergeCell ref="J27:J31"/>
    <mergeCell ref="K32:K36"/>
    <mergeCell ref="L32:L36"/>
    <mergeCell ref="H37:H41"/>
    <mergeCell ref="I37:I41"/>
    <mergeCell ref="J37:J41"/>
    <mergeCell ref="K37:K41"/>
    <mergeCell ref="L37:L41"/>
    <mergeCell ref="H32:H36"/>
    <mergeCell ref="J32:J36"/>
    <mergeCell ref="A1:L1"/>
    <mergeCell ref="D3:E3"/>
    <mergeCell ref="C3:C4"/>
    <mergeCell ref="F3:F4"/>
    <mergeCell ref="G3:G4"/>
    <mergeCell ref="L3:L4"/>
    <mergeCell ref="H3:K3"/>
    <mergeCell ref="A3:A4"/>
    <mergeCell ref="B3:B4"/>
    <mergeCell ref="B6:L6"/>
    <mergeCell ref="H12:H21"/>
    <mergeCell ref="I7:I11"/>
    <mergeCell ref="I12:I21"/>
    <mergeCell ref="J12:J21"/>
    <mergeCell ref="K12:K21"/>
    <mergeCell ref="L12:L21"/>
    <mergeCell ref="C7:C21"/>
    <mergeCell ref="H7:H11"/>
    <mergeCell ref="J7:J11"/>
    <mergeCell ref="K7:K11"/>
    <mergeCell ref="L7:L11"/>
    <mergeCell ref="A7:A11"/>
    <mergeCell ref="A12:A16"/>
    <mergeCell ref="C22:C31"/>
    <mergeCell ref="I27:I31"/>
    <mergeCell ref="A52:A56"/>
    <mergeCell ref="H52:H56"/>
    <mergeCell ref="H22:H26"/>
    <mergeCell ref="C42:C51"/>
    <mergeCell ref="A17:A21"/>
    <mergeCell ref="A32:A36"/>
    <mergeCell ref="A37:A41"/>
    <mergeCell ref="A27:A31"/>
    <mergeCell ref="A42:A46"/>
    <mergeCell ref="A22:A26"/>
    <mergeCell ref="I32:I36"/>
    <mergeCell ref="C32:C41"/>
    <mergeCell ref="J52:J56"/>
    <mergeCell ref="K52:K56"/>
    <mergeCell ref="L52:L56"/>
    <mergeCell ref="C52:C56"/>
    <mergeCell ref="I52:I5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54" orientation="portrait" horizontalDpi="180" verticalDpi="180" r:id="rId1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23" zoomScaleNormal="100" zoomScaleSheetLayoutView="41" workbookViewId="0">
      <selection activeCell="H24" sqref="H24"/>
    </sheetView>
  </sheetViews>
  <sheetFormatPr defaultColWidth="9.140625" defaultRowHeight="15" x14ac:dyDescent="0.25"/>
  <cols>
    <col min="1" max="1" width="7" style="53" customWidth="1"/>
    <col min="2" max="2" width="28" style="39" customWidth="1"/>
    <col min="3" max="3" width="14.7109375" style="39" customWidth="1"/>
    <col min="4" max="4" width="14.140625" style="39" customWidth="1"/>
    <col min="5" max="5" width="14.42578125" style="39" customWidth="1"/>
    <col min="6" max="6" width="13.42578125" style="39" customWidth="1"/>
    <col min="7" max="7" width="15.140625" style="39" customWidth="1"/>
    <col min="8" max="8" width="16.85546875" style="39" customWidth="1"/>
    <col min="9" max="9" width="16" style="39" customWidth="1"/>
    <col min="10" max="16384" width="9.140625" style="39"/>
  </cols>
  <sheetData>
    <row r="1" spans="1:9" ht="42" customHeight="1" x14ac:dyDescent="0.3">
      <c r="A1" s="123" t="s">
        <v>37</v>
      </c>
      <c r="B1" s="123"/>
      <c r="C1" s="123"/>
      <c r="D1" s="123"/>
      <c r="E1" s="123"/>
      <c r="F1" s="123"/>
      <c r="G1" s="123"/>
      <c r="H1" s="123"/>
      <c r="I1" s="123"/>
    </row>
    <row r="3" spans="1:9" ht="147.75" customHeight="1" x14ac:dyDescent="0.25">
      <c r="A3" s="40" t="s">
        <v>15</v>
      </c>
      <c r="B3" s="14" t="s">
        <v>50</v>
      </c>
      <c r="C3" s="14" t="s">
        <v>40</v>
      </c>
      <c r="D3" s="16" t="s">
        <v>38</v>
      </c>
      <c r="E3" s="16" t="s">
        <v>41</v>
      </c>
      <c r="F3" s="16" t="s">
        <v>39</v>
      </c>
      <c r="G3" s="14" t="s">
        <v>42</v>
      </c>
      <c r="H3" s="14" t="s">
        <v>43</v>
      </c>
      <c r="I3" s="14" t="s">
        <v>44</v>
      </c>
    </row>
    <row r="4" spans="1:9" ht="15.75" x14ac:dyDescent="0.25">
      <c r="A4" s="40">
        <v>1</v>
      </c>
      <c r="B4" s="14">
        <f>A4+1</f>
        <v>2</v>
      </c>
      <c r="C4" s="14">
        <f t="shared" ref="C4:I4" si="0">B4+1</f>
        <v>3</v>
      </c>
      <c r="D4" s="14">
        <f t="shared" si="0"/>
        <v>4</v>
      </c>
      <c r="E4" s="14">
        <f t="shared" si="0"/>
        <v>5</v>
      </c>
      <c r="F4" s="14">
        <f t="shared" si="0"/>
        <v>6</v>
      </c>
      <c r="G4" s="14">
        <f t="shared" si="0"/>
        <v>7</v>
      </c>
      <c r="H4" s="14">
        <f t="shared" si="0"/>
        <v>8</v>
      </c>
      <c r="I4" s="14">
        <f t="shared" si="0"/>
        <v>9</v>
      </c>
    </row>
    <row r="5" spans="1:9" ht="31.5" customHeight="1" x14ac:dyDescent="0.25">
      <c r="A5" s="41">
        <v>1</v>
      </c>
      <c r="B5" s="124" t="s">
        <v>87</v>
      </c>
      <c r="C5" s="125"/>
      <c r="D5" s="125"/>
      <c r="E5" s="125"/>
      <c r="F5" s="125"/>
      <c r="G5" s="125"/>
      <c r="H5" s="125"/>
      <c r="I5" s="126"/>
    </row>
    <row r="6" spans="1:9" ht="70.5" customHeight="1" x14ac:dyDescent="0.25">
      <c r="A6" s="40" t="s">
        <v>9</v>
      </c>
      <c r="B6" s="42" t="s">
        <v>67</v>
      </c>
      <c r="C6" s="128" t="s">
        <v>89</v>
      </c>
      <c r="D6" s="19">
        <v>45666</v>
      </c>
      <c r="E6" s="19">
        <v>46021</v>
      </c>
      <c r="F6" s="19">
        <v>45666</v>
      </c>
      <c r="G6" s="19">
        <v>46021</v>
      </c>
      <c r="H6" s="20" t="s">
        <v>1</v>
      </c>
      <c r="I6" s="21" t="s">
        <v>1</v>
      </c>
    </row>
    <row r="7" spans="1:9" ht="200.25" customHeight="1" x14ac:dyDescent="0.25">
      <c r="A7" s="40" t="s">
        <v>70</v>
      </c>
      <c r="B7" s="43" t="s">
        <v>88</v>
      </c>
      <c r="C7" s="129"/>
      <c r="D7" s="19">
        <v>45666</v>
      </c>
      <c r="E7" s="19">
        <v>46021</v>
      </c>
      <c r="F7" s="19">
        <v>45666</v>
      </c>
      <c r="G7" s="19">
        <v>46021</v>
      </c>
      <c r="H7" s="20" t="s">
        <v>1</v>
      </c>
      <c r="I7" s="21" t="s">
        <v>1</v>
      </c>
    </row>
    <row r="8" spans="1:9" ht="30.75" customHeight="1" x14ac:dyDescent="0.25">
      <c r="A8" s="41" t="s">
        <v>5</v>
      </c>
      <c r="B8" s="124" t="s">
        <v>78</v>
      </c>
      <c r="C8" s="125"/>
      <c r="D8" s="125"/>
      <c r="E8" s="125"/>
      <c r="F8" s="125"/>
      <c r="G8" s="125"/>
      <c r="H8" s="125"/>
      <c r="I8" s="126"/>
    </row>
    <row r="9" spans="1:9" ht="408.75" customHeight="1" x14ac:dyDescent="0.25">
      <c r="A9" s="40" t="s">
        <v>18</v>
      </c>
      <c r="B9" s="42" t="s">
        <v>90</v>
      </c>
      <c r="C9" s="130" t="s">
        <v>89</v>
      </c>
      <c r="D9" s="19">
        <v>45666</v>
      </c>
      <c r="E9" s="19">
        <v>46021</v>
      </c>
      <c r="F9" s="19">
        <v>45666</v>
      </c>
      <c r="G9" s="19">
        <v>46021</v>
      </c>
      <c r="H9" s="20" t="s">
        <v>1</v>
      </c>
      <c r="I9" s="21" t="s">
        <v>1</v>
      </c>
    </row>
    <row r="10" spans="1:9" ht="409.5" x14ac:dyDescent="0.25">
      <c r="A10" s="40" t="s">
        <v>32</v>
      </c>
      <c r="B10" s="44" t="s">
        <v>91</v>
      </c>
      <c r="C10" s="131"/>
      <c r="D10" s="18" t="s">
        <v>1</v>
      </c>
      <c r="E10" s="45" t="s">
        <v>95</v>
      </c>
      <c r="F10" s="19" t="s">
        <v>1</v>
      </c>
      <c r="G10" s="46" t="s">
        <v>123</v>
      </c>
      <c r="H10" s="47" t="s">
        <v>144</v>
      </c>
      <c r="I10" s="21"/>
    </row>
    <row r="11" spans="1:9" ht="250.5" customHeight="1" x14ac:dyDescent="0.25">
      <c r="A11" s="40" t="s">
        <v>59</v>
      </c>
      <c r="B11" s="48" t="s">
        <v>92</v>
      </c>
      <c r="C11" s="131"/>
      <c r="D11" s="18" t="s">
        <v>1</v>
      </c>
      <c r="E11" s="55" t="s">
        <v>143</v>
      </c>
      <c r="F11" s="19" t="s">
        <v>1</v>
      </c>
      <c r="G11" s="46" t="s">
        <v>143</v>
      </c>
      <c r="H11" s="45" t="s">
        <v>125</v>
      </c>
      <c r="I11" s="21"/>
    </row>
    <row r="12" spans="1:9" ht="274.5" customHeight="1" x14ac:dyDescent="0.25">
      <c r="A12" s="40" t="s">
        <v>60</v>
      </c>
      <c r="B12" s="49" t="s">
        <v>93</v>
      </c>
      <c r="C12" s="131"/>
      <c r="D12" s="18" t="s">
        <v>1</v>
      </c>
      <c r="E12" s="45" t="s">
        <v>96</v>
      </c>
      <c r="F12" s="19" t="s">
        <v>1</v>
      </c>
      <c r="G12" s="46" t="s">
        <v>96</v>
      </c>
      <c r="H12" s="137" t="s">
        <v>124</v>
      </c>
      <c r="I12" s="21"/>
    </row>
    <row r="13" spans="1:9" ht="310.5" customHeight="1" x14ac:dyDescent="0.25">
      <c r="A13" s="8" t="s">
        <v>61</v>
      </c>
      <c r="B13" s="49" t="s">
        <v>94</v>
      </c>
      <c r="C13" s="132"/>
      <c r="D13" s="18" t="s">
        <v>1</v>
      </c>
      <c r="E13" s="45" t="s">
        <v>97</v>
      </c>
      <c r="F13" s="46" t="s">
        <v>1</v>
      </c>
      <c r="G13" s="19">
        <v>45991</v>
      </c>
      <c r="H13" s="138"/>
      <c r="I13" s="14"/>
    </row>
    <row r="14" spans="1:9" ht="33" hidden="1" customHeight="1" x14ac:dyDescent="0.25">
      <c r="A14" s="50" t="s">
        <v>17</v>
      </c>
      <c r="B14" s="133" t="s">
        <v>98</v>
      </c>
      <c r="C14" s="134"/>
      <c r="D14" s="134"/>
      <c r="E14" s="134"/>
      <c r="F14" s="134"/>
      <c r="G14" s="134"/>
      <c r="H14" s="134"/>
      <c r="I14" s="135"/>
    </row>
    <row r="15" spans="1:9" ht="47.25" hidden="1" customHeight="1" x14ac:dyDescent="0.25">
      <c r="A15" s="8" t="s">
        <v>103</v>
      </c>
      <c r="B15" s="48" t="s">
        <v>74</v>
      </c>
      <c r="C15" s="130" t="s">
        <v>89</v>
      </c>
      <c r="D15" s="33"/>
      <c r="E15" s="33"/>
      <c r="F15" s="19"/>
      <c r="G15" s="20"/>
      <c r="H15" s="20" t="s">
        <v>1</v>
      </c>
      <c r="I15" s="21" t="s">
        <v>1</v>
      </c>
    </row>
    <row r="16" spans="1:9" ht="358.5" hidden="1" customHeight="1" x14ac:dyDescent="0.25">
      <c r="A16" s="8" t="s">
        <v>104</v>
      </c>
      <c r="B16" s="51" t="s">
        <v>99</v>
      </c>
      <c r="C16" s="131"/>
      <c r="D16" s="18" t="s">
        <v>1</v>
      </c>
      <c r="E16" s="32"/>
      <c r="F16" s="46" t="s">
        <v>1</v>
      </c>
      <c r="G16" s="15"/>
      <c r="H16" s="45" t="s">
        <v>126</v>
      </c>
      <c r="I16" s="14"/>
    </row>
    <row r="17" spans="1:9" ht="90" hidden="1" customHeight="1" x14ac:dyDescent="0.25">
      <c r="A17" s="8" t="s">
        <v>105</v>
      </c>
      <c r="B17" s="52" t="s">
        <v>100</v>
      </c>
      <c r="C17" s="131"/>
      <c r="D17" s="18" t="s">
        <v>1</v>
      </c>
      <c r="E17" s="32"/>
      <c r="F17" s="46" t="s">
        <v>1</v>
      </c>
      <c r="G17" s="15"/>
      <c r="H17" s="45" t="s">
        <v>1</v>
      </c>
      <c r="I17" s="14"/>
    </row>
    <row r="18" spans="1:9" ht="59.25" hidden="1" customHeight="1" x14ac:dyDescent="0.25">
      <c r="A18" s="8" t="s">
        <v>106</v>
      </c>
      <c r="B18" s="22" t="s">
        <v>101</v>
      </c>
      <c r="C18" s="131"/>
      <c r="D18" s="18" t="s">
        <v>1</v>
      </c>
      <c r="E18" s="31"/>
      <c r="F18" s="46" t="s">
        <v>1</v>
      </c>
      <c r="G18" s="15"/>
      <c r="H18" s="18" t="s">
        <v>127</v>
      </c>
      <c r="I18" s="14"/>
    </row>
    <row r="19" spans="1:9" ht="31.5" hidden="1" x14ac:dyDescent="0.25">
      <c r="A19" s="8" t="s">
        <v>107</v>
      </c>
      <c r="B19" s="22" t="s">
        <v>102</v>
      </c>
      <c r="C19" s="132"/>
      <c r="D19" s="18" t="s">
        <v>1</v>
      </c>
      <c r="E19" s="31"/>
      <c r="F19" s="46" t="s">
        <v>1</v>
      </c>
      <c r="G19" s="15"/>
      <c r="H19" s="18" t="s">
        <v>128</v>
      </c>
      <c r="I19" s="14"/>
    </row>
    <row r="20" spans="1:9" ht="43.5" customHeight="1" x14ac:dyDescent="0.25">
      <c r="A20" s="50" t="s">
        <v>108</v>
      </c>
      <c r="B20" s="136" t="s">
        <v>80</v>
      </c>
      <c r="C20" s="136"/>
      <c r="D20" s="136"/>
      <c r="E20" s="136"/>
      <c r="F20" s="136"/>
      <c r="G20" s="136"/>
      <c r="H20" s="136"/>
      <c r="I20" s="136"/>
    </row>
    <row r="21" spans="1:9" ht="353.25" customHeight="1" x14ac:dyDescent="0.25">
      <c r="A21" s="8" t="s">
        <v>131</v>
      </c>
      <c r="B21" s="22" t="s">
        <v>76</v>
      </c>
      <c r="C21" s="130" t="s">
        <v>149</v>
      </c>
      <c r="D21" s="19">
        <v>45666</v>
      </c>
      <c r="E21" s="19">
        <v>46021</v>
      </c>
      <c r="F21" s="19">
        <v>45666</v>
      </c>
      <c r="G21" s="19">
        <v>46021</v>
      </c>
      <c r="H21" s="20" t="s">
        <v>1</v>
      </c>
      <c r="I21" s="21" t="s">
        <v>1</v>
      </c>
    </row>
    <row r="22" spans="1:9" ht="264.75" customHeight="1" x14ac:dyDescent="0.25">
      <c r="A22" s="8" t="s">
        <v>132</v>
      </c>
      <c r="B22" s="52" t="s">
        <v>109</v>
      </c>
      <c r="C22" s="131"/>
      <c r="D22" s="18" t="s">
        <v>1</v>
      </c>
      <c r="E22" s="45" t="s">
        <v>113</v>
      </c>
      <c r="F22" s="46" t="s">
        <v>1</v>
      </c>
      <c r="G22" s="46" t="s">
        <v>136</v>
      </c>
      <c r="H22" s="45" t="s">
        <v>129</v>
      </c>
      <c r="I22" s="14"/>
    </row>
    <row r="23" spans="1:9" ht="103.5" customHeight="1" x14ac:dyDescent="0.25">
      <c r="A23" s="8" t="s">
        <v>133</v>
      </c>
      <c r="B23" s="23" t="s">
        <v>110</v>
      </c>
      <c r="C23" s="131"/>
      <c r="D23" s="18" t="s">
        <v>1</v>
      </c>
      <c r="E23" s="18" t="s">
        <v>145</v>
      </c>
      <c r="F23" s="46" t="s">
        <v>1</v>
      </c>
      <c r="G23" s="46" t="s">
        <v>137</v>
      </c>
      <c r="H23" s="24" t="s">
        <v>138</v>
      </c>
      <c r="I23" s="14"/>
    </row>
    <row r="24" spans="1:9" ht="78.75" x14ac:dyDescent="0.25">
      <c r="A24" s="8" t="s">
        <v>134</v>
      </c>
      <c r="B24" s="23" t="s">
        <v>111</v>
      </c>
      <c r="C24" s="131"/>
      <c r="D24" s="18" t="s">
        <v>1</v>
      </c>
      <c r="E24" s="54" t="s">
        <v>146</v>
      </c>
      <c r="F24" s="46" t="s">
        <v>1</v>
      </c>
      <c r="G24" s="19">
        <v>45978</v>
      </c>
      <c r="H24" s="18" t="s">
        <v>130</v>
      </c>
      <c r="I24" s="14"/>
    </row>
    <row r="25" spans="1:9" ht="63" x14ac:dyDescent="0.25">
      <c r="A25" s="8" t="s">
        <v>135</v>
      </c>
      <c r="B25" s="23" t="s">
        <v>112</v>
      </c>
      <c r="C25" s="132"/>
      <c r="D25" s="18" t="s">
        <v>1</v>
      </c>
      <c r="E25" s="54" t="s">
        <v>146</v>
      </c>
      <c r="F25" s="46" t="s">
        <v>1</v>
      </c>
      <c r="G25" s="19">
        <v>45978</v>
      </c>
      <c r="H25" s="18" t="s">
        <v>1</v>
      </c>
      <c r="I25" s="14"/>
    </row>
    <row r="26" spans="1:9" ht="15" customHeight="1" x14ac:dyDescent="0.25"/>
    <row r="27" spans="1:9" ht="15" customHeight="1" x14ac:dyDescent="0.25"/>
    <row r="28" spans="1:9" ht="46.5" customHeight="1" x14ac:dyDescent="0.25">
      <c r="A28" s="122" t="s">
        <v>139</v>
      </c>
      <c r="B28" s="122"/>
      <c r="C28" s="122"/>
      <c r="D28" s="122"/>
      <c r="H28" s="127" t="s">
        <v>140</v>
      </c>
      <c r="I28" s="127"/>
    </row>
    <row r="31" spans="1:9" ht="20.25" customHeight="1" x14ac:dyDescent="0.25">
      <c r="A31" s="122" t="s">
        <v>148</v>
      </c>
      <c r="B31" s="122"/>
      <c r="C31" s="122"/>
      <c r="D31" s="122"/>
      <c r="E31" s="122"/>
      <c r="F31" s="122"/>
    </row>
  </sheetData>
  <mergeCells count="13">
    <mergeCell ref="A31:F31"/>
    <mergeCell ref="A1:I1"/>
    <mergeCell ref="B5:I5"/>
    <mergeCell ref="B8:I8"/>
    <mergeCell ref="A28:D28"/>
    <mergeCell ref="H28:I28"/>
    <mergeCell ref="C6:C7"/>
    <mergeCell ref="C9:C13"/>
    <mergeCell ref="B14:I14"/>
    <mergeCell ref="C15:C19"/>
    <mergeCell ref="B20:I20"/>
    <mergeCell ref="C21:C25"/>
    <mergeCell ref="H12:H13"/>
  </mergeCells>
  <pageMargins left="0.25" right="0.25" top="0.75" bottom="0.75" header="0.3" footer="0.3"/>
  <pageSetup paperSize="9" scale="71" orientation="portrait" r:id="rId1"/>
  <rowBreaks count="2" manualBreakCount="2">
    <brk id="9" max="16383" man="1"/>
    <brk id="1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2026-03-18T06:45:53Z</dcterms:modified>
</cp:coreProperties>
</file>